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ttps://cirrushp-my.sharepoint.com/personal/rebecca_fish_uksbs_co_uk/Documents/Desktop/"/>
    </mc:Choice>
  </mc:AlternateContent>
  <xr:revisionPtr revIDLastSave="0" documentId="8_{6851B44B-9747-4AAB-8B24-57D713479F34}" xr6:coauthVersionLast="44" xr6:coauthVersionMax="44" xr10:uidLastSave="{00000000-0000-0000-0000-000000000000}"/>
  <bookViews>
    <workbookView xWindow="-120" yWindow="-120" windowWidth="29040" windowHeight="15840" xr2:uid="{45D978C9-FE39-4A53-8FDC-A2BDFF357EEC}"/>
  </bookViews>
  <sheets>
    <sheet name="Instructions" sheetId="4" r:id="rId1"/>
    <sheet name="Summary" sheetId="5" r:id="rId2"/>
    <sheet name="Elemental Financial Summary" sheetId="10" r:id="rId3"/>
    <sheet name="Main Prelims Summary" sheetId="6" r:id="rId4"/>
    <sheet name="Main Prelims - MC" sheetId="7" r:id="rId5"/>
    <sheet name="Facilitating" sheetId="11" r:id="rId6"/>
    <sheet name="Sub&amp;Superstructure" sheetId="2" r:id="rId7"/>
    <sheet name="Services" sheetId="12" r:id="rId8"/>
    <sheet name="External Works" sheetId="3" r:id="rId9"/>
    <sheet name="VE Proposals" sheetId="8" r:id="rId10"/>
    <sheet name="Back Cover" sheetId="9"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s>
  <definedNames>
    <definedName name="\0">[1]Data!$N$2</definedName>
    <definedName name="\C">[1]Data!$C$1</definedName>
    <definedName name="\X">[1]Data!$S$27</definedName>
    <definedName name="\Z">[1]Data!$N$2</definedName>
    <definedName name="_______________ph1">[2]NPV!$B$40</definedName>
    <definedName name="_____________ph1">[3]NPV!$B$40</definedName>
    <definedName name="____________ph1">[2]NPV!$B$40</definedName>
    <definedName name="__________ph1">[2]NPV!$B$40</definedName>
    <definedName name="_________ph1">[2]NPV!$B$40</definedName>
    <definedName name="________ph1">[2]NPV!$B$40</definedName>
    <definedName name="________res1">[4]Sheet7!#REF!</definedName>
    <definedName name="_______FLY01">'[5]New Bld'!#REF!</definedName>
    <definedName name="_______FLY02">'[5]New Bld'!#REF!</definedName>
    <definedName name="_______FLY03">'[5]New Bld'!#REF!</definedName>
    <definedName name="_______FLY04">'[5]New Bld'!#REF!</definedName>
    <definedName name="_______FLY05">'[5]New Bld'!#REF!</definedName>
    <definedName name="_______FLY06">'[5]New Bld'!#REF!</definedName>
    <definedName name="_______FLY07">'[5]New Bld'!#REF!</definedName>
    <definedName name="_______FLY08">'[5]New Bld'!#REF!</definedName>
    <definedName name="_______FLY09">'[5]New Bld'!#REF!</definedName>
    <definedName name="_______FLY11">'[5]New Bld'!#REF!</definedName>
    <definedName name="_______ph1">[2]NPV!$B$40</definedName>
    <definedName name="_______res1">[4]Sheet7!#REF!</definedName>
    <definedName name="______FLY01">'[5]New Bld'!#REF!</definedName>
    <definedName name="______FLY02">'[5]New Bld'!#REF!</definedName>
    <definedName name="______FLY03">'[5]New Bld'!#REF!</definedName>
    <definedName name="______FLY04">'[5]New Bld'!#REF!</definedName>
    <definedName name="______FLY05">'[5]New Bld'!#REF!</definedName>
    <definedName name="______FLY06">'[5]New Bld'!#REF!</definedName>
    <definedName name="______FLY07">'[5]New Bld'!#REF!</definedName>
    <definedName name="______FLY08">'[5]New Bld'!#REF!</definedName>
    <definedName name="______FLY09">'[5]New Bld'!#REF!</definedName>
    <definedName name="______FLY11">'[5]New Bld'!#REF!</definedName>
    <definedName name="______ph1">[2]NPV!$B$40</definedName>
    <definedName name="______res1">[6]Sheet7!#REF!</definedName>
    <definedName name="_____FLY01">'[5]New Bld'!#REF!</definedName>
    <definedName name="_____FLY02">'[5]New Bld'!#REF!</definedName>
    <definedName name="_____FLY03">'[5]New Bld'!#REF!</definedName>
    <definedName name="_____FLY04">'[5]New Bld'!#REF!</definedName>
    <definedName name="_____FLY05">'[5]New Bld'!#REF!</definedName>
    <definedName name="_____FLY06">'[5]New Bld'!#REF!</definedName>
    <definedName name="_____FLY07">'[5]New Bld'!#REF!</definedName>
    <definedName name="_____FLY08">'[5]New Bld'!#REF!</definedName>
    <definedName name="_____FLY09">'[5]New Bld'!#REF!</definedName>
    <definedName name="_____FLY11">'[5]New Bld'!#REF!</definedName>
    <definedName name="_____ph1">[2]NPV!$B$40</definedName>
    <definedName name="_____res1">[6]Sheet7!#REF!</definedName>
    <definedName name="_____sft2">[7]Sheet1!$Q$3</definedName>
    <definedName name="____FLY01">'[5]New Bld'!#REF!</definedName>
    <definedName name="____FLY02">'[5]New Bld'!#REF!</definedName>
    <definedName name="____FLY03">'[5]New Bld'!#REF!</definedName>
    <definedName name="____FLY04">'[5]New Bld'!#REF!</definedName>
    <definedName name="____FLY05">'[5]New Bld'!#REF!</definedName>
    <definedName name="____FLY06">'[5]New Bld'!#REF!</definedName>
    <definedName name="____FLY07">'[5]New Bld'!#REF!</definedName>
    <definedName name="____FLY08">'[5]New Bld'!#REF!</definedName>
    <definedName name="____FLY09">'[5]New Bld'!#REF!</definedName>
    <definedName name="____FLY11">'[5]New Bld'!#REF!</definedName>
    <definedName name="____ph1">[2]NPV!$B$40</definedName>
    <definedName name="____res1">[4]Sheet7!#REF!</definedName>
    <definedName name="____sft2">[7]Sheet1!$Q$3</definedName>
    <definedName name="___FLY01">'[5]New Bld'!#REF!</definedName>
    <definedName name="___FLY02">'[5]New Bld'!#REF!</definedName>
    <definedName name="___FLY03">'[5]New Bld'!#REF!</definedName>
    <definedName name="___FLY04">'[5]New Bld'!#REF!</definedName>
    <definedName name="___FLY05">'[5]New Bld'!#REF!</definedName>
    <definedName name="___FLY06">'[5]New Bld'!#REF!</definedName>
    <definedName name="___FLY07">'[5]New Bld'!#REF!</definedName>
    <definedName name="___FLY08">'[5]New Bld'!#REF!</definedName>
    <definedName name="___FLY09">'[5]New Bld'!#REF!</definedName>
    <definedName name="___FLY11">'[5]New Bld'!#REF!</definedName>
    <definedName name="___ph1">[2]NPV!$B$40</definedName>
    <definedName name="___res1" localSheetId="5">[6]Sheet7!#REF!</definedName>
    <definedName name="___res1" localSheetId="7">[6]Sheet7!#REF!</definedName>
    <definedName name="___res1" localSheetId="6">[6]Sheet7!#REF!</definedName>
    <definedName name="___res1">[6]Sheet7!#REF!</definedName>
    <definedName name="___sft2">[7]Sheet1!$Q$3</definedName>
    <definedName name="__123Graph_A" localSheetId="8" hidden="1">[8]Data!$E$32:$E$35</definedName>
    <definedName name="__123Graph_A" localSheetId="0" hidden="1">[9]Data!$E$32:$E$35</definedName>
    <definedName name="__123Graph_A" localSheetId="4" hidden="1">[10]Data!$E$32:$E$35</definedName>
    <definedName name="__123Graph_A" hidden="1">[8]Data!$E$32:$E$35</definedName>
    <definedName name="__123Graph_ACURVE" hidden="1">'[11]1'!$D$20:$D$31</definedName>
    <definedName name="__123Graph_APAY" hidden="1">'[11]1'!$I$20:$I$46</definedName>
    <definedName name="__123Graph_ATNRF" hidden="1">[12]A!$BG$102:$BL$102</definedName>
    <definedName name="__123Graph_LBL_A" localSheetId="8" hidden="1">[8]Data!$D$35:$D$35</definedName>
    <definedName name="__123Graph_LBL_A" localSheetId="0" hidden="1">[9]Data!$D$35:$D$35</definedName>
    <definedName name="__123Graph_LBL_A" localSheetId="4" hidden="1">[10]Data!$D$35:$D$35</definedName>
    <definedName name="__123Graph_LBL_A" hidden="1">[8]Data!$D$35:$D$35</definedName>
    <definedName name="__123Graph_X" localSheetId="8" hidden="1">[8]Data!$C$32:$C$35</definedName>
    <definedName name="__123Graph_X" localSheetId="0" hidden="1">[9]Data!$C$32:$C$35</definedName>
    <definedName name="__123Graph_X" localSheetId="4" hidden="1">[10]Data!$C$32:$C$35</definedName>
    <definedName name="__123Graph_X" hidden="1">[8]Data!$C$32:$C$35</definedName>
    <definedName name="__123Graph_XCURVE" hidden="1">'[11]1'!$B$20:$B$31</definedName>
    <definedName name="__123Graph_XPAY" hidden="1">'[11]1'!$B$20:$B$46</definedName>
    <definedName name="__as1" hidden="1">{#N/A,#N/A,FALSE,"SumD";#N/A,#N/A,FALSE,"ElecD";#N/A,#N/A,FALSE,"MechD";#N/A,#N/A,FALSE,"GeotD";#N/A,#N/A,FALSE,"PrcsD";#N/A,#N/A,FALSE,"TunnD";#N/A,#N/A,FALSE,"CivlD";#N/A,#N/A,FALSE,"NtwkD";#N/A,#N/A,FALSE,"EstgD";#N/A,#N/A,FALSE,"PEngD"}</definedName>
    <definedName name="__ccc1" hidden="1">{#N/A,#N/A,FALSE,"SumD";#N/A,#N/A,FALSE,"ElecD";#N/A,#N/A,FALSE,"MechD";#N/A,#N/A,FALSE,"GeotD";#N/A,#N/A,FALSE,"PrcsD";#N/A,#N/A,FALSE,"TunnD";#N/A,#N/A,FALSE,"CivlD";#N/A,#N/A,FALSE,"NtwkD";#N/A,#N/A,FALSE,"EstgD";#N/A,#N/A,FALSE,"PEngD"}</definedName>
    <definedName name="__ccc2" hidden="1">{#N/A,#N/A,FALSE,"SumD";#N/A,#N/A,FALSE,"ElecD";#N/A,#N/A,FALSE,"MechD";#N/A,#N/A,FALSE,"GeotD";#N/A,#N/A,FALSE,"PrcsD";#N/A,#N/A,FALSE,"TunnD";#N/A,#N/A,FALSE,"CivlD";#N/A,#N/A,FALSE,"NtwkD";#N/A,#N/A,FALSE,"EstgD";#N/A,#N/A,FALSE,"PEngD"}</definedName>
    <definedName name="__FLY01" localSheetId="5">'[5]New Bld'!#REF!</definedName>
    <definedName name="__FLY01" localSheetId="7">'[5]New Bld'!#REF!</definedName>
    <definedName name="__FLY01" localSheetId="6">'[5]New Bld'!#REF!</definedName>
    <definedName name="__FLY01">'[5]New Bld'!#REF!</definedName>
    <definedName name="__FLY02" localSheetId="5">'[5]New Bld'!#REF!</definedName>
    <definedName name="__FLY02" localSheetId="7">'[5]New Bld'!#REF!</definedName>
    <definedName name="__FLY02" localSheetId="6">'[5]New Bld'!#REF!</definedName>
    <definedName name="__FLY02">'[5]New Bld'!#REF!</definedName>
    <definedName name="__FLY03" localSheetId="5">'[5]New Bld'!#REF!</definedName>
    <definedName name="__FLY03" localSheetId="7">'[5]New Bld'!#REF!</definedName>
    <definedName name="__FLY03" localSheetId="6">'[5]New Bld'!#REF!</definedName>
    <definedName name="__FLY03">'[5]New Bld'!#REF!</definedName>
    <definedName name="__FLY04" localSheetId="5">'[5]New Bld'!#REF!</definedName>
    <definedName name="__FLY04" localSheetId="7">'[5]New Bld'!#REF!</definedName>
    <definedName name="__FLY04" localSheetId="6">'[5]New Bld'!#REF!</definedName>
    <definedName name="__FLY04">'[5]New Bld'!#REF!</definedName>
    <definedName name="__FLY05" localSheetId="5">'[5]New Bld'!#REF!</definedName>
    <definedName name="__FLY05" localSheetId="7">'[5]New Bld'!#REF!</definedName>
    <definedName name="__FLY05" localSheetId="6">'[5]New Bld'!#REF!</definedName>
    <definedName name="__FLY05">'[5]New Bld'!#REF!</definedName>
    <definedName name="__FLY06" localSheetId="5">'[5]New Bld'!#REF!</definedName>
    <definedName name="__FLY06" localSheetId="7">'[5]New Bld'!#REF!</definedName>
    <definedName name="__FLY06" localSheetId="6">'[5]New Bld'!#REF!</definedName>
    <definedName name="__FLY06">'[5]New Bld'!#REF!</definedName>
    <definedName name="__FLY07" localSheetId="5">'[5]New Bld'!#REF!</definedName>
    <definedName name="__FLY07" localSheetId="7">'[5]New Bld'!#REF!</definedName>
    <definedName name="__FLY07" localSheetId="6">'[5]New Bld'!#REF!</definedName>
    <definedName name="__FLY07">'[5]New Bld'!#REF!</definedName>
    <definedName name="__FLY08" localSheetId="5">'[5]New Bld'!#REF!</definedName>
    <definedName name="__FLY08" localSheetId="7">'[5]New Bld'!#REF!</definedName>
    <definedName name="__FLY08" localSheetId="6">'[5]New Bld'!#REF!</definedName>
    <definedName name="__FLY08">'[5]New Bld'!#REF!</definedName>
    <definedName name="__FLY09" localSheetId="5">'[5]New Bld'!#REF!</definedName>
    <definedName name="__FLY09" localSheetId="7">'[5]New Bld'!#REF!</definedName>
    <definedName name="__FLY09" localSheetId="6">'[5]New Bld'!#REF!</definedName>
    <definedName name="__FLY09">'[5]New Bld'!#REF!</definedName>
    <definedName name="__FLY11" localSheetId="5">'[5]New Bld'!#REF!</definedName>
    <definedName name="__FLY11" localSheetId="7">'[5]New Bld'!#REF!</definedName>
    <definedName name="__FLY11" localSheetId="6">'[5]New Bld'!#REF!</definedName>
    <definedName name="__FLY11">'[5]New Bld'!#REF!</definedName>
    <definedName name="__JIM2">[13]Construction!$S$36:$S$74</definedName>
    <definedName name="__KW2">[2]NPV!$B$40</definedName>
    <definedName name="__ph1">[2]NPV!$B$40</definedName>
    <definedName name="__res1" localSheetId="8">[6]Sheet7!#REF!</definedName>
    <definedName name="__res1" localSheetId="5">[6]Sheet7!#REF!</definedName>
    <definedName name="__res1" localSheetId="7">[6]Sheet7!#REF!</definedName>
    <definedName name="__res1" localSheetId="6">[6]Sheet7!#REF!</definedName>
    <definedName name="__res1">[6]Sheet7!#REF!</definedName>
    <definedName name="__sft2">[7]Sheet1!$Q$3</definedName>
    <definedName name="_1__123Graph_ACHART_12" localSheetId="4" hidden="1">[14]Demand!#REF!</definedName>
    <definedName name="_1__123Graph_ACHART_12" localSheetId="3" hidden="1">[14]Demand!#REF!</definedName>
    <definedName name="_1__123Graph_ACHART_12" hidden="1">[14]Demand!#REF!</definedName>
    <definedName name="_10__123Graph_ACHART_18" localSheetId="4" hidden="1">[14]Demand!#REF!</definedName>
    <definedName name="_10__123Graph_ACHART_18" localSheetId="3" hidden="1">[14]Demand!#REF!</definedName>
    <definedName name="_10__123Graph_ACHART_18" hidden="1">[14]Demand!#REF!</definedName>
    <definedName name="_10__123Graph_BCHART_16" localSheetId="4" hidden="1">[14]Occ!#REF!</definedName>
    <definedName name="_10__123Graph_BCHART_16" localSheetId="3" hidden="1">[14]Occ!#REF!</definedName>
    <definedName name="_10__123Graph_BCHART_16" hidden="1">[14]Occ!#REF!</definedName>
    <definedName name="_102___123Graph_XCHART_19" localSheetId="4" hidden="1">[14]Demand!#REF!</definedName>
    <definedName name="_102___123Graph_XCHART_19" localSheetId="3" hidden="1">[14]Demand!#REF!</definedName>
    <definedName name="_102___123Graph_XCHART_19" hidden="1">[14]Demand!#REF!</definedName>
    <definedName name="_105___123Graph_XCHART_22" localSheetId="4" hidden="1">[14]Occ!#REF!</definedName>
    <definedName name="_105___123Graph_XCHART_22" localSheetId="3" hidden="1">[14]Occ!#REF!</definedName>
    <definedName name="_105___123Graph_XCHART_22" hidden="1">[14]Occ!#REF!</definedName>
    <definedName name="_108___123Graph_XSEG_PIE" localSheetId="4" hidden="1">[14]Demand!#REF!</definedName>
    <definedName name="_108___123Graph_XSEG_PIE" localSheetId="3" hidden="1">[14]Demand!#REF!</definedName>
    <definedName name="_108___123Graph_XSEG_PIE" hidden="1">[14]Demand!#REF!</definedName>
    <definedName name="_11__123Graph_BCHART_17" localSheetId="4" hidden="1">[14]Occ!#REF!</definedName>
    <definedName name="_11__123Graph_BCHART_17" localSheetId="3" hidden="1">[14]Occ!#REF!</definedName>
    <definedName name="_11__123Graph_BCHART_17" hidden="1">[14]Occ!#REF!</definedName>
    <definedName name="_111__123Graph_ACHART_12" localSheetId="4" hidden="1">[14]Demand!#REF!</definedName>
    <definedName name="_111__123Graph_ACHART_12" localSheetId="3" hidden="1">[14]Demand!#REF!</definedName>
    <definedName name="_111__123Graph_ACHART_12" hidden="1">[14]Demand!#REF!</definedName>
    <definedName name="_114__123Graph_ACHART_15" localSheetId="4" hidden="1">[14]Occ!#REF!</definedName>
    <definedName name="_114__123Graph_ACHART_15" localSheetId="3" hidden="1">[14]Occ!#REF!</definedName>
    <definedName name="_114__123Graph_ACHART_15" hidden="1">[14]Occ!#REF!</definedName>
    <definedName name="_117__123Graph_ACHART_16" localSheetId="4" hidden="1">[14]Occ!#REF!</definedName>
    <definedName name="_117__123Graph_ACHART_16" localSheetId="3" hidden="1">[14]Occ!#REF!</definedName>
    <definedName name="_117__123Graph_ACHART_16" hidden="1">[14]Occ!#REF!</definedName>
    <definedName name="_12___123Graph_ACHART_17" localSheetId="4" hidden="1">[14]Occ!#REF!</definedName>
    <definedName name="_12___123Graph_ACHART_17" localSheetId="3" hidden="1">[14]Occ!#REF!</definedName>
    <definedName name="_12___123Graph_ACHART_17" hidden="1">[14]Occ!#REF!</definedName>
    <definedName name="_12__123Graph_ACHART_19" localSheetId="4" hidden="1">[14]Demand!#REF!</definedName>
    <definedName name="_12__123Graph_ACHART_19" localSheetId="3" hidden="1">[14]Demand!#REF!</definedName>
    <definedName name="_12__123Graph_ACHART_19" hidden="1">[14]Demand!#REF!</definedName>
    <definedName name="_12__123Graph_BCHART_22" localSheetId="4" hidden="1">[14]Occ!#REF!</definedName>
    <definedName name="_12__123Graph_BCHART_22" localSheetId="3" hidden="1">[14]Occ!#REF!</definedName>
    <definedName name="_12__123Graph_BCHART_22" hidden="1">[14]Occ!#REF!</definedName>
    <definedName name="_120__123Graph_ACHART_17" localSheetId="4" hidden="1">[14]Occ!#REF!</definedName>
    <definedName name="_120__123Graph_ACHART_17" localSheetId="3" hidden="1">[14]Occ!#REF!</definedName>
    <definedName name="_120__123Graph_ACHART_17" hidden="1">[14]Occ!#REF!</definedName>
    <definedName name="_123__123Graph_ACHART_18" localSheetId="4" hidden="1">[14]Demand!#REF!</definedName>
    <definedName name="_123__123Graph_ACHART_18" localSheetId="3" hidden="1">[14]Demand!#REF!</definedName>
    <definedName name="_123__123Graph_ACHART_18" hidden="1">[14]Demand!#REF!</definedName>
    <definedName name="_126__123Graph_ACHART_19" localSheetId="4" hidden="1">[14]Demand!#REF!</definedName>
    <definedName name="_126__123Graph_ACHART_19" localSheetId="3" hidden="1">[14]Demand!#REF!</definedName>
    <definedName name="_126__123Graph_ACHART_19" hidden="1">[14]Demand!#REF!</definedName>
    <definedName name="_127__123Graph_ACHART_2" hidden="1">[15]Spread!$J$10:$BQ$10</definedName>
    <definedName name="_13__123Graph_CCHART_15" localSheetId="4" hidden="1">[14]Occ!#REF!</definedName>
    <definedName name="_13__123Graph_CCHART_15" localSheetId="3" hidden="1">[14]Occ!#REF!</definedName>
    <definedName name="_13__123Graph_CCHART_15" hidden="1">[14]Occ!#REF!</definedName>
    <definedName name="_130__123Graph_ACHART_21" localSheetId="4" hidden="1">[14]Occ!#REF!</definedName>
    <definedName name="_130__123Graph_ACHART_21" localSheetId="3" hidden="1">[14]Occ!#REF!</definedName>
    <definedName name="_130__123Graph_ACHART_21" hidden="1">[14]Occ!#REF!</definedName>
    <definedName name="_133__123Graph_ASEG_PIE" localSheetId="4" hidden="1">[14]Demand!#REF!</definedName>
    <definedName name="_133__123Graph_ASEG_PIE" localSheetId="3" hidden="1">[14]Demand!#REF!</definedName>
    <definedName name="_133__123Graph_ASEG_PIE" hidden="1">[14]Demand!#REF!</definedName>
    <definedName name="_136__123Graph_BCHART_15" localSheetId="4" hidden="1">[14]Occ!#REF!</definedName>
    <definedName name="_136__123Graph_BCHART_15" localSheetId="3" hidden="1">[14]Occ!#REF!</definedName>
    <definedName name="_136__123Graph_BCHART_15" hidden="1">[14]Occ!#REF!</definedName>
    <definedName name="_139__123Graph_BCHART_16" localSheetId="4" hidden="1">[14]Occ!#REF!</definedName>
    <definedName name="_139__123Graph_BCHART_16" localSheetId="3" hidden="1">[14]Occ!#REF!</definedName>
    <definedName name="_139__123Graph_BCHART_16" hidden="1">[14]Occ!#REF!</definedName>
    <definedName name="_14__123Graph_ACHART_21" localSheetId="4" hidden="1">[14]Occ!#REF!</definedName>
    <definedName name="_14__123Graph_ACHART_21" localSheetId="3" hidden="1">[14]Occ!#REF!</definedName>
    <definedName name="_14__123Graph_ACHART_21" hidden="1">[14]Occ!#REF!</definedName>
    <definedName name="_14__123Graph_CCHART_16" localSheetId="4" hidden="1">[14]Occ!#REF!</definedName>
    <definedName name="_14__123Graph_CCHART_16" localSheetId="3" hidden="1">[14]Occ!#REF!</definedName>
    <definedName name="_14__123Graph_CCHART_16" hidden="1">[14]Occ!#REF!</definedName>
    <definedName name="_142__123Graph_BCHART_17" localSheetId="4" hidden="1">[14]Occ!#REF!</definedName>
    <definedName name="_142__123Graph_BCHART_17" localSheetId="3" hidden="1">[14]Occ!#REF!</definedName>
    <definedName name="_142__123Graph_BCHART_17" hidden="1">[14]Occ!#REF!</definedName>
    <definedName name="_145__123Graph_BCHART_2" localSheetId="4" hidden="1">[15]Spread!#REF!</definedName>
    <definedName name="_145__123Graph_BCHART_2" localSheetId="3" hidden="1">[15]Spread!#REF!</definedName>
    <definedName name="_145__123Graph_BCHART_2" hidden="1">[15]Spread!#REF!</definedName>
    <definedName name="_148__123Graph_BCHART_22" localSheetId="4" hidden="1">[14]Occ!#REF!</definedName>
    <definedName name="_148__123Graph_BCHART_22" localSheetId="3" hidden="1">[14]Occ!#REF!</definedName>
    <definedName name="_148__123Graph_BCHART_22" hidden="1">[14]Occ!#REF!</definedName>
    <definedName name="_15___123Graph_ACHART_18" localSheetId="4" hidden="1">[14]Demand!#REF!</definedName>
    <definedName name="_15___123Graph_ACHART_18" localSheetId="3" hidden="1">[14]Demand!#REF!</definedName>
    <definedName name="_15___123Graph_ACHART_18" hidden="1">[14]Demand!#REF!</definedName>
    <definedName name="_15__123Graph_CCHART_17" localSheetId="4" hidden="1">[14]Occ!#REF!</definedName>
    <definedName name="_15__123Graph_CCHART_17" localSheetId="3" hidden="1">[14]Occ!#REF!</definedName>
    <definedName name="_15__123Graph_CCHART_17" hidden="1">[14]Occ!#REF!</definedName>
    <definedName name="_151__123Graph_CCHART_15" localSheetId="4" hidden="1">[14]Occ!#REF!</definedName>
    <definedName name="_151__123Graph_CCHART_15" localSheetId="3" hidden="1">[14]Occ!#REF!</definedName>
    <definedName name="_151__123Graph_CCHART_15" hidden="1">[14]Occ!#REF!</definedName>
    <definedName name="_154__123Graph_CCHART_16" localSheetId="4" hidden="1">[14]Occ!#REF!</definedName>
    <definedName name="_154__123Graph_CCHART_16" localSheetId="3" hidden="1">[14]Occ!#REF!</definedName>
    <definedName name="_154__123Graph_CCHART_16" hidden="1">[14]Occ!#REF!</definedName>
    <definedName name="_157__123Graph_CCHART_17" localSheetId="4" hidden="1">[14]Occ!#REF!</definedName>
    <definedName name="_157__123Graph_CCHART_17" localSheetId="3" hidden="1">[14]Occ!#REF!</definedName>
    <definedName name="_157__123Graph_CCHART_17" hidden="1">[14]Occ!#REF!</definedName>
    <definedName name="_16__123Graph_ASEG_PIE" localSheetId="4" hidden="1">[14]Demand!#REF!</definedName>
    <definedName name="_16__123Graph_ASEG_PIE" localSheetId="3" hidden="1">[14]Demand!#REF!</definedName>
    <definedName name="_16__123Graph_ASEG_PIE" hidden="1">[14]Demand!#REF!</definedName>
    <definedName name="_16__123Graph_CCHART_22" localSheetId="4" hidden="1">[14]Occ!#REF!</definedName>
    <definedName name="_16__123Graph_CCHART_22" localSheetId="3" hidden="1">[14]Occ!#REF!</definedName>
    <definedName name="_16__123Graph_CCHART_22" hidden="1">[14]Occ!#REF!</definedName>
    <definedName name="_160__123Graph_CCHART_2" localSheetId="4" hidden="1">[15]Spread!#REF!</definedName>
    <definedName name="_160__123Graph_CCHART_2" localSheetId="3" hidden="1">[15]Spread!#REF!</definedName>
    <definedName name="_160__123Graph_CCHART_2" hidden="1">[15]Spread!#REF!</definedName>
    <definedName name="_163__123Graph_CCHART_22" localSheetId="4" hidden="1">[14]Occ!#REF!</definedName>
    <definedName name="_163__123Graph_CCHART_22" localSheetId="3" hidden="1">[14]Occ!#REF!</definedName>
    <definedName name="_163__123Graph_CCHART_22" hidden="1">[14]Occ!#REF!</definedName>
    <definedName name="_166__123Graph_CSEG_PIE" localSheetId="4" hidden="1">[14]Demand!#REF!</definedName>
    <definedName name="_166__123Graph_CSEG_PIE" localSheetId="3" hidden="1">[14]Demand!#REF!</definedName>
    <definedName name="_166__123Graph_CSEG_PIE" hidden="1">[14]Demand!#REF!</definedName>
    <definedName name="_169__123Graph_DCHART_15" localSheetId="4" hidden="1">[14]Occ!#REF!</definedName>
    <definedName name="_169__123Graph_DCHART_15" localSheetId="3" hidden="1">[14]Occ!#REF!</definedName>
    <definedName name="_169__123Graph_DCHART_15" hidden="1">[14]Occ!#REF!</definedName>
    <definedName name="_17__123Graph_CSEG_PIE" localSheetId="4" hidden="1">[14]Demand!#REF!</definedName>
    <definedName name="_17__123Graph_CSEG_PIE" localSheetId="3" hidden="1">[14]Demand!#REF!</definedName>
    <definedName name="_17__123Graph_CSEG_PIE" hidden="1">[14]Demand!#REF!</definedName>
    <definedName name="_172__123Graph_DCHART_16" localSheetId="4" hidden="1">[14]Occ!#REF!</definedName>
    <definedName name="_172__123Graph_DCHART_16" localSheetId="3" hidden="1">[14]Occ!#REF!</definedName>
    <definedName name="_172__123Graph_DCHART_16" hidden="1">[14]Occ!#REF!</definedName>
    <definedName name="_175__123Graph_DCHART_17" localSheetId="4" hidden="1">[14]Occ!#REF!</definedName>
    <definedName name="_175__123Graph_DCHART_17" localSheetId="3" hidden="1">[14]Occ!#REF!</definedName>
    <definedName name="_175__123Graph_DCHART_17" hidden="1">[14]Occ!#REF!</definedName>
    <definedName name="_178__123Graph_DCHART_2" localSheetId="4" hidden="1">[15]Spread!#REF!</definedName>
    <definedName name="_178__123Graph_DCHART_2" localSheetId="3" hidden="1">[15]Spread!#REF!</definedName>
    <definedName name="_178__123Graph_DCHART_2" hidden="1">[15]Spread!#REF!</definedName>
    <definedName name="_18___123Graph_ACHART_19" localSheetId="4" hidden="1">[14]Demand!#REF!</definedName>
    <definedName name="_18___123Graph_ACHART_19" localSheetId="3" hidden="1">[14]Demand!#REF!</definedName>
    <definedName name="_18___123Graph_ACHART_19" hidden="1">[14]Demand!#REF!</definedName>
    <definedName name="_18__123Graph_BCHART_15" localSheetId="4" hidden="1">[14]Occ!#REF!</definedName>
    <definedName name="_18__123Graph_BCHART_15" localSheetId="3" hidden="1">[14]Occ!#REF!</definedName>
    <definedName name="_18__123Graph_BCHART_15" hidden="1">[14]Occ!#REF!</definedName>
    <definedName name="_18__123Graph_DCHART_15" localSheetId="4" hidden="1">[14]Occ!#REF!</definedName>
    <definedName name="_18__123Graph_DCHART_15" localSheetId="3" hidden="1">[14]Occ!#REF!</definedName>
    <definedName name="_18__123Graph_DCHART_15" hidden="1">[14]Occ!#REF!</definedName>
    <definedName name="_181__123Graph_DCHART_22" localSheetId="4" hidden="1">[14]Occ!#REF!</definedName>
    <definedName name="_181__123Graph_DCHART_22" localSheetId="3" hidden="1">[14]Occ!#REF!</definedName>
    <definedName name="_181__123Graph_DCHART_22" hidden="1">[14]Occ!#REF!</definedName>
    <definedName name="_184__123Graph_ECHART_15" localSheetId="4" hidden="1">[14]Occ!#REF!</definedName>
    <definedName name="_184__123Graph_ECHART_15" localSheetId="3" hidden="1">[14]Occ!#REF!</definedName>
    <definedName name="_184__123Graph_ECHART_15" hidden="1">[14]Occ!#REF!</definedName>
    <definedName name="_187__123Graph_ECHART_16" localSheetId="4" hidden="1">[14]Occ!#REF!</definedName>
    <definedName name="_187__123Graph_ECHART_16" localSheetId="3" hidden="1">[14]Occ!#REF!</definedName>
    <definedName name="_187__123Graph_ECHART_16" hidden="1">[14]Occ!#REF!</definedName>
    <definedName name="_19__123Graph_DCHART_16" localSheetId="4" hidden="1">[14]Occ!#REF!</definedName>
    <definedName name="_19__123Graph_DCHART_16" localSheetId="3" hidden="1">[14]Occ!#REF!</definedName>
    <definedName name="_19__123Graph_DCHART_16" hidden="1">[14]Occ!#REF!</definedName>
    <definedName name="_190__123Graph_ECHART_17" localSheetId="4" hidden="1">[14]Occ!#REF!</definedName>
    <definedName name="_190__123Graph_ECHART_17" localSheetId="3" hidden="1">[14]Occ!#REF!</definedName>
    <definedName name="_190__123Graph_ECHART_17" hidden="1">[14]Occ!#REF!</definedName>
    <definedName name="_193__123Graph_ECHART_2" localSheetId="4" hidden="1">[15]Spread!#REF!</definedName>
    <definedName name="_193__123Graph_ECHART_2" localSheetId="3" hidden="1">[15]Spread!#REF!</definedName>
    <definedName name="_193__123Graph_ECHART_2" hidden="1">[15]Spread!#REF!</definedName>
    <definedName name="_196__123Graph_ECHART_22" localSheetId="4" hidden="1">[14]Occ!#REF!</definedName>
    <definedName name="_196__123Graph_ECHART_22" localSheetId="3" hidden="1">[14]Occ!#REF!</definedName>
    <definedName name="_196__123Graph_ECHART_22" hidden="1">[14]Occ!#REF!</definedName>
    <definedName name="_199__123Graph_FCHART_15" localSheetId="4" hidden="1">[14]Occ!#REF!</definedName>
    <definedName name="_199__123Graph_FCHART_15" localSheetId="3" hidden="1">[14]Occ!#REF!</definedName>
    <definedName name="_199__123Graph_FCHART_15" hidden="1">[14]Occ!#REF!</definedName>
    <definedName name="_2__123Graph_ACHART_12" localSheetId="4" hidden="1">[14]Demand!#REF!</definedName>
    <definedName name="_2__123Graph_ACHART_12" localSheetId="3" hidden="1">[14]Demand!#REF!</definedName>
    <definedName name="_2__123Graph_ACHART_12" hidden="1">[14]Demand!#REF!</definedName>
    <definedName name="_2__123Graph_ACHART_15" localSheetId="4" hidden="1">[14]Occ!#REF!</definedName>
    <definedName name="_2__123Graph_ACHART_15" localSheetId="3" hidden="1">[14]Occ!#REF!</definedName>
    <definedName name="_2__123Graph_ACHART_15" hidden="1">[14]Occ!#REF!</definedName>
    <definedName name="_20__123Graph_BCHART_16" localSheetId="4" hidden="1">[14]Occ!#REF!</definedName>
    <definedName name="_20__123Graph_BCHART_16" localSheetId="3" hidden="1">[14]Occ!#REF!</definedName>
    <definedName name="_20__123Graph_BCHART_16" hidden="1">[14]Occ!#REF!</definedName>
    <definedName name="_20__123Graph_DCHART_17" localSheetId="4" hidden="1">[14]Occ!#REF!</definedName>
    <definedName name="_20__123Graph_DCHART_17" localSheetId="3" hidden="1">[14]Occ!#REF!</definedName>
    <definedName name="_20__123Graph_DCHART_17" hidden="1">[14]Occ!#REF!</definedName>
    <definedName name="_202__123Graph_FCHART_16" localSheetId="4" hidden="1">[14]Occ!#REF!</definedName>
    <definedName name="_202__123Graph_FCHART_16" localSheetId="3" hidden="1">[14]Occ!#REF!</definedName>
    <definedName name="_202__123Graph_FCHART_16" hidden="1">[14]Occ!#REF!</definedName>
    <definedName name="_205__123Graph_FCHART_17" localSheetId="4" hidden="1">[14]Occ!#REF!</definedName>
    <definedName name="_205__123Graph_FCHART_17" localSheetId="3" hidden="1">[14]Occ!#REF!</definedName>
    <definedName name="_205__123Graph_FCHART_17" hidden="1">[14]Occ!#REF!</definedName>
    <definedName name="_208__123Graph_FCHART_2" localSheetId="4" hidden="1">[15]Spread!#REF!</definedName>
    <definedName name="_208__123Graph_FCHART_2" localSheetId="3" hidden="1">[15]Spread!#REF!</definedName>
    <definedName name="_208__123Graph_FCHART_2" hidden="1">[15]Spread!#REF!</definedName>
    <definedName name="_21___123Graph_ACHART_21" localSheetId="4" hidden="1">[14]Occ!#REF!</definedName>
    <definedName name="_21___123Graph_ACHART_21" localSheetId="3" hidden="1">[14]Occ!#REF!</definedName>
    <definedName name="_21___123Graph_ACHART_21" hidden="1">[14]Occ!#REF!</definedName>
    <definedName name="_21__123Graph_DCHART_22" localSheetId="4" hidden="1">[14]Occ!#REF!</definedName>
    <definedName name="_21__123Graph_DCHART_22" localSheetId="3" hidden="1">[14]Occ!#REF!</definedName>
    <definedName name="_21__123Graph_DCHART_22" hidden="1">[14]Occ!#REF!</definedName>
    <definedName name="_211__123Graph_FCHART_22" localSheetId="4" hidden="1">[14]Occ!#REF!</definedName>
    <definedName name="_211__123Graph_FCHART_22" localSheetId="3" hidden="1">[14]Occ!#REF!</definedName>
    <definedName name="_211__123Graph_FCHART_22" hidden="1">[14]Occ!#REF!</definedName>
    <definedName name="_214__123Graph_XCHART_15" localSheetId="4" hidden="1">[14]Occ!#REF!</definedName>
    <definedName name="_214__123Graph_XCHART_15" localSheetId="3" hidden="1">[14]Occ!#REF!</definedName>
    <definedName name="_214__123Graph_XCHART_15" hidden="1">[14]Occ!#REF!</definedName>
    <definedName name="_217__123Graph_XCHART_16" localSheetId="4" hidden="1">[14]Occ!#REF!</definedName>
    <definedName name="_217__123Graph_XCHART_16" localSheetId="3" hidden="1">[14]Occ!#REF!</definedName>
    <definedName name="_217__123Graph_XCHART_16" hidden="1">[14]Occ!#REF!</definedName>
    <definedName name="_22__123Graph_BCHART_17" localSheetId="4" hidden="1">[14]Occ!#REF!</definedName>
    <definedName name="_22__123Graph_BCHART_17" localSheetId="3" hidden="1">[14]Occ!#REF!</definedName>
    <definedName name="_22__123Graph_BCHART_17" hidden="1">[14]Occ!#REF!</definedName>
    <definedName name="_22__123Graph_ECHART_15" localSheetId="4" hidden="1">[14]Occ!#REF!</definedName>
    <definedName name="_22__123Graph_ECHART_15" localSheetId="3" hidden="1">[14]Occ!#REF!</definedName>
    <definedName name="_22__123Graph_ECHART_15" hidden="1">[14]Occ!#REF!</definedName>
    <definedName name="_220__123Graph_XCHART_17" localSheetId="4" hidden="1">[14]Occ!#REF!</definedName>
    <definedName name="_220__123Graph_XCHART_17" localSheetId="3" hidden="1">[14]Occ!#REF!</definedName>
    <definedName name="_220__123Graph_XCHART_17" hidden="1">[14]Occ!#REF!</definedName>
    <definedName name="_223__123Graph_XCHART_18" localSheetId="4" hidden="1">[14]Demand!#REF!</definedName>
    <definedName name="_223__123Graph_XCHART_18" localSheetId="3" hidden="1">[14]Demand!#REF!</definedName>
    <definedName name="_223__123Graph_XCHART_18" hidden="1">[14]Demand!#REF!</definedName>
    <definedName name="_226__123Graph_XCHART_19" localSheetId="4" hidden="1">[14]Demand!#REF!</definedName>
    <definedName name="_226__123Graph_XCHART_19" localSheetId="3" hidden="1">[14]Demand!#REF!</definedName>
    <definedName name="_226__123Graph_XCHART_19" hidden="1">[14]Demand!#REF!</definedName>
    <definedName name="_227__123Graph_XCHART_2" hidden="1">[15]Spread!$J$11:$BQ$11</definedName>
    <definedName name="_23__123Graph_ECHART_16" localSheetId="4" hidden="1">[14]Occ!#REF!</definedName>
    <definedName name="_23__123Graph_ECHART_16" localSheetId="3" hidden="1">[14]Occ!#REF!</definedName>
    <definedName name="_23__123Graph_ECHART_16" hidden="1">[14]Occ!#REF!</definedName>
    <definedName name="_230__123Graph_XCHART_22" localSheetId="4" hidden="1">[14]Occ!#REF!</definedName>
    <definedName name="_230__123Graph_XCHART_22" localSheetId="3" hidden="1">[14]Occ!#REF!</definedName>
    <definedName name="_230__123Graph_XCHART_22" hidden="1">[14]Occ!#REF!</definedName>
    <definedName name="_233__123Graph_XSEG_PIE" localSheetId="4" hidden="1">[14]Demand!#REF!</definedName>
    <definedName name="_233__123Graph_XSEG_PIE" localSheetId="3" hidden="1">[14]Demand!#REF!</definedName>
    <definedName name="_233__123Graph_XSEG_PIE" hidden="1">[14]Demand!#REF!</definedName>
    <definedName name="_24___123Graph_ASEG_PIE" localSheetId="4" hidden="1">[14]Demand!#REF!</definedName>
    <definedName name="_24___123Graph_ASEG_PIE" localSheetId="3" hidden="1">[14]Demand!#REF!</definedName>
    <definedName name="_24___123Graph_ASEG_PIE" hidden="1">[14]Demand!#REF!</definedName>
    <definedName name="_24__123Graph_BCHART_22" localSheetId="4" hidden="1">[14]Occ!#REF!</definedName>
    <definedName name="_24__123Graph_BCHART_22" localSheetId="3" hidden="1">[14]Occ!#REF!</definedName>
    <definedName name="_24__123Graph_BCHART_22" hidden="1">[14]Occ!#REF!</definedName>
    <definedName name="_24__123Graph_ECHART_17" localSheetId="4" hidden="1">[14]Occ!#REF!</definedName>
    <definedName name="_24__123Graph_ECHART_17" localSheetId="3" hidden="1">[14]Occ!#REF!</definedName>
    <definedName name="_24__123Graph_ECHART_17" hidden="1">[14]Occ!#REF!</definedName>
    <definedName name="_25__123Graph_ECHART_22" localSheetId="4" hidden="1">[14]Occ!#REF!</definedName>
    <definedName name="_25__123Graph_ECHART_22" localSheetId="3" hidden="1">[14]Occ!#REF!</definedName>
    <definedName name="_25__123Graph_ECHART_22" hidden="1">[14]Occ!#REF!</definedName>
    <definedName name="_26__123Graph_CCHART_15" localSheetId="4" hidden="1">[14]Occ!#REF!</definedName>
    <definedName name="_26__123Graph_CCHART_15" localSheetId="3" hidden="1">[14]Occ!#REF!</definedName>
    <definedName name="_26__123Graph_CCHART_15" hidden="1">[14]Occ!#REF!</definedName>
    <definedName name="_26__123Graph_FCHART_15" localSheetId="4" hidden="1">[14]Occ!#REF!</definedName>
    <definedName name="_26__123Graph_FCHART_15" localSheetId="3" hidden="1">[14]Occ!#REF!</definedName>
    <definedName name="_26__123Graph_FCHART_15" hidden="1">[14]Occ!#REF!</definedName>
    <definedName name="_27___123Graph_BCHART_15" localSheetId="4" hidden="1">[14]Occ!#REF!</definedName>
    <definedName name="_27___123Graph_BCHART_15" localSheetId="3" hidden="1">[14]Occ!#REF!</definedName>
    <definedName name="_27___123Graph_BCHART_15" hidden="1">[14]Occ!#REF!</definedName>
    <definedName name="_27__123Graph_FCHART_16" localSheetId="4" hidden="1">[14]Occ!#REF!</definedName>
    <definedName name="_27__123Graph_FCHART_16" localSheetId="3" hidden="1">[14]Occ!#REF!</definedName>
    <definedName name="_27__123Graph_FCHART_16" hidden="1">[14]Occ!#REF!</definedName>
    <definedName name="_28__123Graph_CCHART_16" localSheetId="4" hidden="1">[14]Occ!#REF!</definedName>
    <definedName name="_28__123Graph_CCHART_16" localSheetId="3" hidden="1">[14]Occ!#REF!</definedName>
    <definedName name="_28__123Graph_CCHART_16" hidden="1">[14]Occ!#REF!</definedName>
    <definedName name="_28__123Graph_FCHART_17" localSheetId="4" hidden="1">[14]Occ!#REF!</definedName>
    <definedName name="_28__123Graph_FCHART_17" localSheetId="3" hidden="1">[14]Occ!#REF!</definedName>
    <definedName name="_28__123Graph_FCHART_17" hidden="1">[14]Occ!#REF!</definedName>
    <definedName name="_29__123Graph_FCHART_22" localSheetId="4" hidden="1">[14]Occ!#REF!</definedName>
    <definedName name="_29__123Graph_FCHART_22" localSheetId="3" hidden="1">[14]Occ!#REF!</definedName>
    <definedName name="_29__123Graph_FCHART_22" hidden="1">[14]Occ!#REF!</definedName>
    <definedName name="_3___123Graph_ACHART_12" localSheetId="4" hidden="1">[14]Demand!#REF!</definedName>
    <definedName name="_3___123Graph_ACHART_12" localSheetId="3" hidden="1">[14]Demand!#REF!</definedName>
    <definedName name="_3___123Graph_ACHART_12" hidden="1">[14]Demand!#REF!</definedName>
    <definedName name="_3__123Graph_ACHART_1" hidden="1">[12]A!$A$81:$A$81</definedName>
    <definedName name="_3__123Graph_ACHART_16" localSheetId="4" hidden="1">[14]Occ!#REF!</definedName>
    <definedName name="_3__123Graph_ACHART_16" localSheetId="3" hidden="1">[14]Occ!#REF!</definedName>
    <definedName name="_3__123Graph_ACHART_16" hidden="1">[14]Occ!#REF!</definedName>
    <definedName name="_30___123Graph_BCHART_16" localSheetId="4" hidden="1">[14]Occ!#REF!</definedName>
    <definedName name="_30___123Graph_BCHART_16" localSheetId="3" hidden="1">[14]Occ!#REF!</definedName>
    <definedName name="_30___123Graph_BCHART_16" hidden="1">[14]Occ!#REF!</definedName>
    <definedName name="_30__123Graph_CCHART_17" localSheetId="4" hidden="1">[14]Occ!#REF!</definedName>
    <definedName name="_30__123Graph_CCHART_17" localSheetId="3" hidden="1">[14]Occ!#REF!</definedName>
    <definedName name="_30__123Graph_CCHART_17" hidden="1">[14]Occ!#REF!</definedName>
    <definedName name="_30__123Graph_XCHART_15" localSheetId="4" hidden="1">[14]Occ!#REF!</definedName>
    <definedName name="_30__123Graph_XCHART_15" localSheetId="3" hidden="1">[14]Occ!#REF!</definedName>
    <definedName name="_30__123Graph_XCHART_15" hidden="1">[14]Occ!#REF!</definedName>
    <definedName name="_31__123Graph_XCHART_16" localSheetId="4" hidden="1">[14]Occ!#REF!</definedName>
    <definedName name="_31__123Graph_XCHART_16" localSheetId="3" hidden="1">[14]Occ!#REF!</definedName>
    <definedName name="_31__123Graph_XCHART_16" hidden="1">[14]Occ!#REF!</definedName>
    <definedName name="_32__123Graph_CCHART_22" localSheetId="4" hidden="1">[14]Occ!#REF!</definedName>
    <definedName name="_32__123Graph_CCHART_22" localSheetId="3" hidden="1">[14]Occ!#REF!</definedName>
    <definedName name="_32__123Graph_CCHART_22" hidden="1">[14]Occ!#REF!</definedName>
    <definedName name="_32__123Graph_XCHART_17" localSheetId="4" hidden="1">[14]Occ!#REF!</definedName>
    <definedName name="_32__123Graph_XCHART_17" localSheetId="3" hidden="1">[14]Occ!#REF!</definedName>
    <definedName name="_32__123Graph_XCHART_17" hidden="1">[14]Occ!#REF!</definedName>
    <definedName name="_33___123Graph_BCHART_17" localSheetId="4" hidden="1">[14]Occ!#REF!</definedName>
    <definedName name="_33___123Graph_BCHART_17" localSheetId="3" hidden="1">[14]Occ!#REF!</definedName>
    <definedName name="_33___123Graph_BCHART_17" hidden="1">[14]Occ!#REF!</definedName>
    <definedName name="_33__123Graph_XCHART_18" localSheetId="4" hidden="1">[14]Demand!#REF!</definedName>
    <definedName name="_33__123Graph_XCHART_18" localSheetId="3" hidden="1">[14]Demand!#REF!</definedName>
    <definedName name="_33__123Graph_XCHART_18" hidden="1">[14]Demand!#REF!</definedName>
    <definedName name="_34__123Graph_CSEG_PIE" localSheetId="4" hidden="1">[14]Demand!#REF!</definedName>
    <definedName name="_34__123Graph_CSEG_PIE" localSheetId="3" hidden="1">[14]Demand!#REF!</definedName>
    <definedName name="_34__123Graph_CSEG_PIE" hidden="1">[14]Demand!#REF!</definedName>
    <definedName name="_34__123Graph_XCHART_19" localSheetId="4" hidden="1">[14]Demand!#REF!</definedName>
    <definedName name="_34__123Graph_XCHART_19" localSheetId="3" hidden="1">[14]Demand!#REF!</definedName>
    <definedName name="_34__123Graph_XCHART_19" hidden="1">[14]Demand!#REF!</definedName>
    <definedName name="_35__123Graph_XCHART_22" localSheetId="4" hidden="1">[14]Occ!#REF!</definedName>
    <definedName name="_35__123Graph_XCHART_22" localSheetId="3" hidden="1">[14]Occ!#REF!</definedName>
    <definedName name="_35__123Graph_XCHART_22" hidden="1">[14]Occ!#REF!</definedName>
    <definedName name="_36___123Graph_BCHART_22" localSheetId="4" hidden="1">[14]Occ!#REF!</definedName>
    <definedName name="_36___123Graph_BCHART_22" localSheetId="3" hidden="1">[14]Occ!#REF!</definedName>
    <definedName name="_36___123Graph_BCHART_22" hidden="1">[14]Occ!#REF!</definedName>
    <definedName name="_36__123Graph_DCHART_15" localSheetId="4" hidden="1">[14]Occ!#REF!</definedName>
    <definedName name="_36__123Graph_DCHART_15" localSheetId="3" hidden="1">[14]Occ!#REF!</definedName>
    <definedName name="_36__123Graph_DCHART_15" hidden="1">[14]Occ!#REF!</definedName>
    <definedName name="_36__123Graph_XSEG_PIE" localSheetId="4" hidden="1">[14]Demand!#REF!</definedName>
    <definedName name="_36__123Graph_XSEG_PIE" localSheetId="3" hidden="1">[14]Demand!#REF!</definedName>
    <definedName name="_36__123Graph_XSEG_PIE" hidden="1">[14]Demand!#REF!</definedName>
    <definedName name="_38__123Graph_DCHART_16" localSheetId="4" hidden="1">[14]Occ!#REF!</definedName>
    <definedName name="_38__123Graph_DCHART_16" localSheetId="3" hidden="1">[14]Occ!#REF!</definedName>
    <definedName name="_38__123Graph_DCHART_16" hidden="1">[14]Occ!#REF!</definedName>
    <definedName name="_39___123Graph_CCHART_15" localSheetId="4" hidden="1">[14]Occ!#REF!</definedName>
    <definedName name="_39___123Graph_CCHART_15" localSheetId="3" hidden="1">[14]Occ!#REF!</definedName>
    <definedName name="_39___123Graph_CCHART_15" hidden="1">[14]Occ!#REF!</definedName>
    <definedName name="_4__123Graph_ACHART_15" localSheetId="4" hidden="1">[14]Occ!#REF!</definedName>
    <definedName name="_4__123Graph_ACHART_15" localSheetId="3" hidden="1">[14]Occ!#REF!</definedName>
    <definedName name="_4__123Graph_ACHART_15" hidden="1">[14]Occ!#REF!</definedName>
    <definedName name="_4__123Graph_ACHART_17" localSheetId="4" hidden="1">[14]Occ!#REF!</definedName>
    <definedName name="_4__123Graph_ACHART_17" localSheetId="3" hidden="1">[14]Occ!#REF!</definedName>
    <definedName name="_4__123Graph_ACHART_17" hidden="1">[14]Occ!#REF!</definedName>
    <definedName name="_4__123Graph_XCHART_1" hidden="1">[12]A!$I$69:$O$69</definedName>
    <definedName name="_40__123Graph_DCHART_17" localSheetId="4" hidden="1">[14]Occ!#REF!</definedName>
    <definedName name="_40__123Graph_DCHART_17" localSheetId="3" hidden="1">[14]Occ!#REF!</definedName>
    <definedName name="_40__123Graph_DCHART_17" hidden="1">[14]Occ!#REF!</definedName>
    <definedName name="_42___123Graph_CCHART_16" localSheetId="4" hidden="1">[14]Occ!#REF!</definedName>
    <definedName name="_42___123Graph_CCHART_16" localSheetId="3" hidden="1">[14]Occ!#REF!</definedName>
    <definedName name="_42___123Graph_CCHART_16" hidden="1">[14]Occ!#REF!</definedName>
    <definedName name="_42__123Graph_DCHART_22" localSheetId="4" hidden="1">[14]Occ!#REF!</definedName>
    <definedName name="_42__123Graph_DCHART_22" localSheetId="3" hidden="1">[14]Occ!#REF!</definedName>
    <definedName name="_42__123Graph_DCHART_22" hidden="1">[14]Occ!#REF!</definedName>
    <definedName name="_44__123Graph_ECHART_15" localSheetId="4" hidden="1">[14]Occ!#REF!</definedName>
    <definedName name="_44__123Graph_ECHART_15" localSheetId="3" hidden="1">[14]Occ!#REF!</definedName>
    <definedName name="_44__123Graph_ECHART_15" hidden="1">[14]Occ!#REF!</definedName>
    <definedName name="_45___123Graph_CCHART_17" localSheetId="4" hidden="1">[14]Occ!#REF!</definedName>
    <definedName name="_45___123Graph_CCHART_17" localSheetId="3" hidden="1">[14]Occ!#REF!</definedName>
    <definedName name="_45___123Graph_CCHART_17" hidden="1">[14]Occ!#REF!</definedName>
    <definedName name="_46__123Graph_ECHART_16" localSheetId="4" hidden="1">[14]Occ!#REF!</definedName>
    <definedName name="_46__123Graph_ECHART_16" localSheetId="3" hidden="1">[14]Occ!#REF!</definedName>
    <definedName name="_46__123Graph_ECHART_16" hidden="1">[14]Occ!#REF!</definedName>
    <definedName name="_48___123Graph_CCHART_22" localSheetId="4" hidden="1">[14]Occ!#REF!</definedName>
    <definedName name="_48___123Graph_CCHART_22" localSheetId="3" hidden="1">[14]Occ!#REF!</definedName>
    <definedName name="_48___123Graph_CCHART_22" hidden="1">[14]Occ!#REF!</definedName>
    <definedName name="_48__123Graph_ECHART_17" localSheetId="4" hidden="1">[14]Occ!#REF!</definedName>
    <definedName name="_48__123Graph_ECHART_17" localSheetId="3" hidden="1">[14]Occ!#REF!</definedName>
    <definedName name="_48__123Graph_ECHART_17" hidden="1">[14]Occ!#REF!</definedName>
    <definedName name="_5__123Graph_ACHART_18" localSheetId="4" hidden="1">[14]Demand!#REF!</definedName>
    <definedName name="_5__123Graph_ACHART_18" localSheetId="3" hidden="1">[14]Demand!#REF!</definedName>
    <definedName name="_5__123Graph_ACHART_18" hidden="1">[14]Demand!#REF!</definedName>
    <definedName name="_50__123Graph_ECHART_22" localSheetId="4" hidden="1">[14]Occ!#REF!</definedName>
    <definedName name="_50__123Graph_ECHART_22" localSheetId="3" hidden="1">[14]Occ!#REF!</definedName>
    <definedName name="_50__123Graph_ECHART_22" hidden="1">[14]Occ!#REF!</definedName>
    <definedName name="_51___123Graph_CSEG_PIE" localSheetId="4" hidden="1">[14]Demand!#REF!</definedName>
    <definedName name="_51___123Graph_CSEG_PIE" localSheetId="3" hidden="1">[14]Demand!#REF!</definedName>
    <definedName name="_51___123Graph_CSEG_PIE" hidden="1">[14]Demand!#REF!</definedName>
    <definedName name="_52__123Graph_FCHART_15" localSheetId="4" hidden="1">[14]Occ!#REF!</definedName>
    <definedName name="_52__123Graph_FCHART_15" localSheetId="3" hidden="1">[14]Occ!#REF!</definedName>
    <definedName name="_52__123Graph_FCHART_15" hidden="1">[14]Occ!#REF!</definedName>
    <definedName name="_54___123Graph_DCHART_15" localSheetId="4" hidden="1">[14]Occ!#REF!</definedName>
    <definedName name="_54___123Graph_DCHART_15" localSheetId="3" hidden="1">[14]Occ!#REF!</definedName>
    <definedName name="_54___123Graph_DCHART_15" hidden="1">[14]Occ!#REF!</definedName>
    <definedName name="_54__123Graph_FCHART_16" localSheetId="4" hidden="1">[14]Occ!#REF!</definedName>
    <definedName name="_54__123Graph_FCHART_16" localSheetId="3" hidden="1">[14]Occ!#REF!</definedName>
    <definedName name="_54__123Graph_FCHART_16" hidden="1">[14]Occ!#REF!</definedName>
    <definedName name="_56__123Graph_FCHART_17" localSheetId="4" hidden="1">[14]Occ!#REF!</definedName>
    <definedName name="_56__123Graph_FCHART_17" localSheetId="3" hidden="1">[14]Occ!#REF!</definedName>
    <definedName name="_56__123Graph_FCHART_17" hidden="1">[14]Occ!#REF!</definedName>
    <definedName name="_57___123Graph_DCHART_16" localSheetId="4" hidden="1">[14]Occ!#REF!</definedName>
    <definedName name="_57___123Graph_DCHART_16" localSheetId="3" hidden="1">[14]Occ!#REF!</definedName>
    <definedName name="_57___123Graph_DCHART_16" hidden="1">[14]Occ!#REF!</definedName>
    <definedName name="_58__123Graph_FCHART_22" localSheetId="4" hidden="1">[14]Occ!#REF!</definedName>
    <definedName name="_58__123Graph_FCHART_22" localSheetId="3" hidden="1">[14]Occ!#REF!</definedName>
    <definedName name="_58__123Graph_FCHART_22" hidden="1">[14]Occ!#REF!</definedName>
    <definedName name="_6___123Graph_ACHART_15" localSheetId="4" hidden="1">[14]Occ!#REF!</definedName>
    <definedName name="_6___123Graph_ACHART_15" localSheetId="3" hidden="1">[14]Occ!#REF!</definedName>
    <definedName name="_6___123Graph_ACHART_15" hidden="1">[14]Occ!#REF!</definedName>
    <definedName name="_6__123Graph_ACHART_16" localSheetId="4" hidden="1">[14]Occ!#REF!</definedName>
    <definedName name="_6__123Graph_ACHART_16" localSheetId="3" hidden="1">[14]Occ!#REF!</definedName>
    <definedName name="_6__123Graph_ACHART_16" hidden="1">[14]Occ!#REF!</definedName>
    <definedName name="_6__123Graph_ACHART_19" localSheetId="4" hidden="1">[14]Demand!#REF!</definedName>
    <definedName name="_6__123Graph_ACHART_19" localSheetId="3" hidden="1">[14]Demand!#REF!</definedName>
    <definedName name="_6__123Graph_ACHART_19" hidden="1">[14]Demand!#REF!</definedName>
    <definedName name="_60___123Graph_DCHART_17" localSheetId="4" hidden="1">[14]Occ!#REF!</definedName>
    <definedName name="_60___123Graph_DCHART_17" localSheetId="3" hidden="1">[14]Occ!#REF!</definedName>
    <definedName name="_60___123Graph_DCHART_17" hidden="1">[14]Occ!#REF!</definedName>
    <definedName name="_60__123Graph_XCHART_15" localSheetId="4" hidden="1">[14]Occ!#REF!</definedName>
    <definedName name="_60__123Graph_XCHART_15" localSheetId="3" hidden="1">[14]Occ!#REF!</definedName>
    <definedName name="_60__123Graph_XCHART_15" hidden="1">[14]Occ!#REF!</definedName>
    <definedName name="_62__123Graph_XCHART_16" localSheetId="4" hidden="1">[14]Occ!#REF!</definedName>
    <definedName name="_62__123Graph_XCHART_16" localSheetId="3" hidden="1">[14]Occ!#REF!</definedName>
    <definedName name="_62__123Graph_XCHART_16" hidden="1">[14]Occ!#REF!</definedName>
    <definedName name="_63___123Graph_DCHART_22" localSheetId="4" hidden="1">[14]Occ!#REF!</definedName>
    <definedName name="_63___123Graph_DCHART_22" localSheetId="3" hidden="1">[14]Occ!#REF!</definedName>
    <definedName name="_63___123Graph_DCHART_22" hidden="1">[14]Occ!#REF!</definedName>
    <definedName name="_64__123Graph_XCHART_17" localSheetId="4" hidden="1">[14]Occ!#REF!</definedName>
    <definedName name="_64__123Graph_XCHART_17" localSheetId="3" hidden="1">[14]Occ!#REF!</definedName>
    <definedName name="_64__123Graph_XCHART_17" hidden="1">[14]Occ!#REF!</definedName>
    <definedName name="_66___123Graph_ECHART_15" localSheetId="4" hidden="1">[14]Occ!#REF!</definedName>
    <definedName name="_66___123Graph_ECHART_15" localSheetId="3" hidden="1">[14]Occ!#REF!</definedName>
    <definedName name="_66___123Graph_ECHART_15" hidden="1">[14]Occ!#REF!</definedName>
    <definedName name="_66__123Graph_XCHART_18" localSheetId="4" hidden="1">[14]Demand!#REF!</definedName>
    <definedName name="_66__123Graph_XCHART_18" localSheetId="3" hidden="1">[14]Demand!#REF!</definedName>
    <definedName name="_66__123Graph_XCHART_18" hidden="1">[14]Demand!#REF!</definedName>
    <definedName name="_68__123Graph_XCHART_19" localSheetId="4" hidden="1">[14]Demand!#REF!</definedName>
    <definedName name="_68__123Graph_XCHART_19" localSheetId="3" hidden="1">[14]Demand!#REF!</definedName>
    <definedName name="_68__123Graph_XCHART_19" hidden="1">[14]Demand!#REF!</definedName>
    <definedName name="_69___123Graph_ECHART_16" localSheetId="4" hidden="1">[14]Occ!#REF!</definedName>
    <definedName name="_69___123Graph_ECHART_16" localSheetId="3" hidden="1">[14]Occ!#REF!</definedName>
    <definedName name="_69___123Graph_ECHART_16" hidden="1">[14]Occ!#REF!</definedName>
    <definedName name="_7__123Graph_ACHART_21" localSheetId="4" hidden="1">[14]Occ!#REF!</definedName>
    <definedName name="_7__123Graph_ACHART_21" localSheetId="3" hidden="1">[14]Occ!#REF!</definedName>
    <definedName name="_7__123Graph_ACHART_21" hidden="1">[14]Occ!#REF!</definedName>
    <definedName name="_70__123Graph_XCHART_22" localSheetId="4" hidden="1">[14]Occ!#REF!</definedName>
    <definedName name="_70__123Graph_XCHART_22" localSheetId="3" hidden="1">[14]Occ!#REF!</definedName>
    <definedName name="_70__123Graph_XCHART_22" hidden="1">[14]Occ!#REF!</definedName>
    <definedName name="_72___123Graph_ECHART_17" localSheetId="4" hidden="1">[14]Occ!#REF!</definedName>
    <definedName name="_72___123Graph_ECHART_17" localSheetId="3" hidden="1">[14]Occ!#REF!</definedName>
    <definedName name="_72___123Graph_ECHART_17" hidden="1">[14]Occ!#REF!</definedName>
    <definedName name="_72__123Graph_XSEG_PIE" localSheetId="4" hidden="1">[14]Demand!#REF!</definedName>
    <definedName name="_72__123Graph_XSEG_PIE" localSheetId="3" hidden="1">[14]Demand!#REF!</definedName>
    <definedName name="_72__123Graph_XSEG_PIE" hidden="1">[14]Demand!#REF!</definedName>
    <definedName name="_75___123Graph_ECHART_22" localSheetId="4" hidden="1">[14]Occ!#REF!</definedName>
    <definedName name="_75___123Graph_ECHART_22" localSheetId="3" hidden="1">[14]Occ!#REF!</definedName>
    <definedName name="_75___123Graph_ECHART_22" hidden="1">[14]Occ!#REF!</definedName>
    <definedName name="_78___123Graph_FCHART_15" localSheetId="4" hidden="1">[14]Occ!#REF!</definedName>
    <definedName name="_78___123Graph_FCHART_15" localSheetId="3" hidden="1">[14]Occ!#REF!</definedName>
    <definedName name="_78___123Graph_FCHART_15" hidden="1">[14]Occ!#REF!</definedName>
    <definedName name="_8__123Graph_ACHART_17" localSheetId="4" hidden="1">[14]Occ!#REF!</definedName>
    <definedName name="_8__123Graph_ACHART_17" localSheetId="3" hidden="1">[14]Occ!#REF!</definedName>
    <definedName name="_8__123Graph_ACHART_17" hidden="1">[14]Occ!#REF!</definedName>
    <definedName name="_8__123Graph_ASEG_PIE" localSheetId="4" hidden="1">[14]Demand!#REF!</definedName>
    <definedName name="_8__123Graph_ASEG_PIE" localSheetId="3" hidden="1">[14]Demand!#REF!</definedName>
    <definedName name="_8__123Graph_ASEG_PIE" hidden="1">[14]Demand!#REF!</definedName>
    <definedName name="_81___123Graph_FCHART_16" localSheetId="4" hidden="1">[14]Occ!#REF!</definedName>
    <definedName name="_81___123Graph_FCHART_16" localSheetId="3" hidden="1">[14]Occ!#REF!</definedName>
    <definedName name="_81___123Graph_FCHART_16" hidden="1">[14]Occ!#REF!</definedName>
    <definedName name="_84___123Graph_FCHART_17" localSheetId="4" hidden="1">[14]Occ!#REF!</definedName>
    <definedName name="_84___123Graph_FCHART_17" localSheetId="3" hidden="1">[14]Occ!#REF!</definedName>
    <definedName name="_84___123Graph_FCHART_17" hidden="1">[14]Occ!#REF!</definedName>
    <definedName name="_87___123Graph_FCHART_22" localSheetId="4" hidden="1">[14]Occ!#REF!</definedName>
    <definedName name="_87___123Graph_FCHART_22" localSheetId="3" hidden="1">[14]Occ!#REF!</definedName>
    <definedName name="_87___123Graph_FCHART_22" hidden="1">[14]Occ!#REF!</definedName>
    <definedName name="_9___123Graph_ACHART_16" localSheetId="4" hidden="1">[14]Occ!#REF!</definedName>
    <definedName name="_9___123Graph_ACHART_16" localSheetId="3" hidden="1">[14]Occ!#REF!</definedName>
    <definedName name="_9___123Graph_ACHART_16" hidden="1">[14]Occ!#REF!</definedName>
    <definedName name="_9__123Graph_BCHART_15" localSheetId="4" hidden="1">[14]Occ!#REF!</definedName>
    <definedName name="_9__123Graph_BCHART_15" localSheetId="3" hidden="1">[14]Occ!#REF!</definedName>
    <definedName name="_9__123Graph_BCHART_15" hidden="1">[14]Occ!#REF!</definedName>
    <definedName name="_90___123Graph_XCHART_15" localSheetId="4" hidden="1">[14]Occ!#REF!</definedName>
    <definedName name="_90___123Graph_XCHART_15" localSheetId="3" hidden="1">[14]Occ!#REF!</definedName>
    <definedName name="_90___123Graph_XCHART_15" hidden="1">[14]Occ!#REF!</definedName>
    <definedName name="_93___123Graph_XCHART_16" localSheetId="4" hidden="1">[14]Occ!#REF!</definedName>
    <definedName name="_93___123Graph_XCHART_16" localSheetId="3" hidden="1">[14]Occ!#REF!</definedName>
    <definedName name="_93___123Graph_XCHART_16" hidden="1">[14]Occ!#REF!</definedName>
    <definedName name="_96___123Graph_XCHART_17" localSheetId="4" hidden="1">[14]Occ!#REF!</definedName>
    <definedName name="_96___123Graph_XCHART_17" localSheetId="3" hidden="1">[14]Occ!#REF!</definedName>
    <definedName name="_96___123Graph_XCHART_17" hidden="1">[14]Occ!#REF!</definedName>
    <definedName name="_99___123Graph_XCHART_18" localSheetId="4" hidden="1">[14]Demand!#REF!</definedName>
    <definedName name="_99___123Graph_XCHART_18" localSheetId="3" hidden="1">[14]Demand!#REF!</definedName>
    <definedName name="_99___123Graph_XCHART_18" hidden="1">[14]Demand!#REF!</definedName>
    <definedName name="_All2">'[16]Main Preliminaries'!$A$1:$A$197</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1000</definedName>
    <definedName name="_AtRisk_SimSetting_MacroRecalculationBehavior" hidden="1">0</definedName>
    <definedName name="_AtRisk_SimSetting_RandomNumberGenerator" hidden="1">0</definedName>
    <definedName name="_AtRisk_SimSetting_ReportsList" hidden="1">1</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localSheetId="8" hidden="1">[8]Data!$A$36:$A$243</definedName>
    <definedName name="_Fill" localSheetId="0" hidden="1">[9]Data!$A$36:$A$243</definedName>
    <definedName name="_Fill" localSheetId="4" hidden="1">[10]Data!$A$36:$A$243</definedName>
    <definedName name="_Fill" localSheetId="3" hidden="1">#REF!</definedName>
    <definedName name="_Fill" hidden="1">[8]Data!$A$36:$A$243</definedName>
    <definedName name="_xlnm._FilterDatabase" localSheetId="5" hidden="1">'[17]3.0 pre-construction'!#REF!</definedName>
    <definedName name="_xlnm._FilterDatabase" localSheetId="7" hidden="1">'[17]3.0 pre-construction'!#REF!</definedName>
    <definedName name="_xlnm._FilterDatabase" localSheetId="6" hidden="1">'[17]3.0 pre-construction'!#REF!</definedName>
    <definedName name="_xlnm._FilterDatabase" hidden="1">'[17]3.0 pre-construction'!#REF!</definedName>
    <definedName name="_FLY01" localSheetId="8">'[5]New Bld'!#REF!</definedName>
    <definedName name="_FLY01" localSheetId="5">'[5]New Bld'!#REF!</definedName>
    <definedName name="_FLY01" localSheetId="7">'[5]New Bld'!#REF!</definedName>
    <definedName name="_FLY01" localSheetId="6">'[5]New Bld'!#REF!</definedName>
    <definedName name="_FLY01">'[5]New Bld'!#REF!</definedName>
    <definedName name="_FLY02" localSheetId="8">'[5]New Bld'!#REF!</definedName>
    <definedName name="_FLY02" localSheetId="5">'[5]New Bld'!#REF!</definedName>
    <definedName name="_FLY02" localSheetId="7">'[5]New Bld'!#REF!</definedName>
    <definedName name="_FLY02" localSheetId="6">'[5]New Bld'!#REF!</definedName>
    <definedName name="_FLY02">'[5]New Bld'!#REF!</definedName>
    <definedName name="_FLY03" localSheetId="8">'[5]New Bld'!#REF!</definedName>
    <definedName name="_FLY03" localSheetId="5">'[5]New Bld'!#REF!</definedName>
    <definedName name="_FLY03" localSheetId="7">'[5]New Bld'!#REF!</definedName>
    <definedName name="_FLY03" localSheetId="6">'[5]New Bld'!#REF!</definedName>
    <definedName name="_FLY03">'[5]New Bld'!#REF!</definedName>
    <definedName name="_FLY04" localSheetId="8">'[5]New Bld'!#REF!</definedName>
    <definedName name="_FLY04" localSheetId="5">'[5]New Bld'!#REF!</definedName>
    <definedName name="_FLY04" localSheetId="7">'[5]New Bld'!#REF!</definedName>
    <definedName name="_FLY04" localSheetId="6">'[5]New Bld'!#REF!</definedName>
    <definedName name="_FLY04">'[5]New Bld'!#REF!</definedName>
    <definedName name="_FLY05" localSheetId="8">'[5]New Bld'!#REF!</definedName>
    <definedName name="_FLY05" localSheetId="5">'[5]New Bld'!#REF!</definedName>
    <definedName name="_FLY05" localSheetId="7">'[5]New Bld'!#REF!</definedName>
    <definedName name="_FLY05" localSheetId="6">'[5]New Bld'!#REF!</definedName>
    <definedName name="_FLY05">'[5]New Bld'!#REF!</definedName>
    <definedName name="_FLY06" localSheetId="8">'[5]New Bld'!#REF!</definedName>
    <definedName name="_FLY06" localSheetId="5">'[5]New Bld'!#REF!</definedName>
    <definedName name="_FLY06" localSheetId="7">'[5]New Bld'!#REF!</definedName>
    <definedName name="_FLY06" localSheetId="6">'[5]New Bld'!#REF!</definedName>
    <definedName name="_FLY06">'[5]New Bld'!#REF!</definedName>
    <definedName name="_FLY07" localSheetId="8">'[5]New Bld'!#REF!</definedName>
    <definedName name="_FLY07" localSheetId="5">'[5]New Bld'!#REF!</definedName>
    <definedName name="_FLY07" localSheetId="7">'[5]New Bld'!#REF!</definedName>
    <definedName name="_FLY07" localSheetId="6">'[5]New Bld'!#REF!</definedName>
    <definedName name="_FLY07">'[5]New Bld'!#REF!</definedName>
    <definedName name="_FLY08" localSheetId="8">'[5]New Bld'!#REF!</definedName>
    <definedName name="_FLY08" localSheetId="5">'[5]New Bld'!#REF!</definedName>
    <definedName name="_FLY08" localSheetId="7">'[5]New Bld'!#REF!</definedName>
    <definedName name="_FLY08" localSheetId="6">'[5]New Bld'!#REF!</definedName>
    <definedName name="_FLY08">'[5]New Bld'!#REF!</definedName>
    <definedName name="_FLY09" localSheetId="8">'[5]New Bld'!#REF!</definedName>
    <definedName name="_FLY09" localSheetId="5">'[5]New Bld'!#REF!</definedName>
    <definedName name="_FLY09" localSheetId="7">'[5]New Bld'!#REF!</definedName>
    <definedName name="_FLY09" localSheetId="6">'[5]New Bld'!#REF!</definedName>
    <definedName name="_FLY09">'[5]New Bld'!#REF!</definedName>
    <definedName name="_FLY11" localSheetId="8">'[5]New Bld'!#REF!</definedName>
    <definedName name="_FLY11" localSheetId="5">'[5]New Bld'!#REF!</definedName>
    <definedName name="_FLY11" localSheetId="7">'[5]New Bld'!#REF!</definedName>
    <definedName name="_FLY11" localSheetId="6">'[5]New Bld'!#REF!</definedName>
    <definedName name="_FLY11">'[5]New Bld'!#REF!</definedName>
    <definedName name="_JIM2">[13]Construction!$S$36:$S$74</definedName>
    <definedName name="_Key1" localSheetId="8" hidden="1">#REF!</definedName>
    <definedName name="_Key1" localSheetId="5" hidden="1">#REF!</definedName>
    <definedName name="_Key1" localSheetId="0" hidden="1">#REF!</definedName>
    <definedName name="_Key1" localSheetId="4" hidden="1">#REF!</definedName>
    <definedName name="_Key1" localSheetId="3" hidden="1">#REF!</definedName>
    <definedName name="_Key1" localSheetId="7" hidden="1">#REF!</definedName>
    <definedName name="_Key1" localSheetId="6" hidden="1">#REF!</definedName>
    <definedName name="_Key1" hidden="1">#REF!</definedName>
    <definedName name="_KW2">[2]NPV!$B$40</definedName>
    <definedName name="_Order1" hidden="1">255</definedName>
    <definedName name="_Order2" hidden="1">0</definedName>
    <definedName name="_ph1">[2]NPV!$B$40</definedName>
    <definedName name="_res1" localSheetId="8">[6]Sheet7!#REF!</definedName>
    <definedName name="_res1" localSheetId="5">[6]Sheet7!#REF!</definedName>
    <definedName name="_res1" localSheetId="7">[6]Sheet7!#REF!</definedName>
    <definedName name="_res1" localSheetId="6">[6]Sheet7!#REF!</definedName>
    <definedName name="_res1">[6]Sheet7!#REF!</definedName>
    <definedName name="_sft2">[7]Sheet1!$Q$3</definedName>
    <definedName name="_Sort" localSheetId="8" hidden="1">#REF!</definedName>
    <definedName name="_Sort" localSheetId="5" hidden="1">#REF!</definedName>
    <definedName name="_Sort" localSheetId="0" hidden="1">#REF!</definedName>
    <definedName name="_Sort" localSheetId="4" hidden="1">#REF!</definedName>
    <definedName name="_Sort" localSheetId="3" hidden="1">#REF!</definedName>
    <definedName name="_Sort" localSheetId="7" hidden="1">#REF!</definedName>
    <definedName name="_Sort" localSheetId="6" hidden="1">#REF!</definedName>
    <definedName name="_Sort" hidden="1">#REF!</definedName>
    <definedName name="A" localSheetId="8">#REF!</definedName>
    <definedName name="A" localSheetId="5">#REF!</definedName>
    <definedName name="A" localSheetId="0">#REF!</definedName>
    <definedName name="A" localSheetId="4">#REF!</definedName>
    <definedName name="A" localSheetId="3">#REF!</definedName>
    <definedName name="A" localSheetId="7">#REF!</definedName>
    <definedName name="A" localSheetId="6">#REF!</definedName>
    <definedName name="A">#REF!</definedName>
    <definedName name="A_CUMM">[1]Data!$G$32:$G$35</definedName>
    <definedName name="A_MONTH">[1]Data!$E$32:$E$35</definedName>
    <definedName name="aa" hidden="1">{#N/A,#N/A,FALSE,"SumG";#N/A,#N/A,FALSE,"ElecG";#N/A,#N/A,FALSE,"MechG";#N/A,#N/A,FALSE,"GeotG";#N/A,#N/A,FALSE,"PrcsG";#N/A,#N/A,FALSE,"TunnG";#N/A,#N/A,FALSE,"CivlG";#N/A,#N/A,FALSE,"NtwkG";#N/A,#N/A,FALSE,"EstgG";#N/A,#N/A,FALSE,"PEngG"}</definedName>
    <definedName name="aaa" localSheetId="8">#REF!</definedName>
    <definedName name="aaa" localSheetId="5">#REF!</definedName>
    <definedName name="aaa" localSheetId="0">#REF!</definedName>
    <definedName name="aaa" localSheetId="4">#REF!</definedName>
    <definedName name="aaa" localSheetId="3">#REF!</definedName>
    <definedName name="aaa" localSheetId="7">#REF!</definedName>
    <definedName name="aaa" localSheetId="6">#REF!</definedName>
    <definedName name="aaa">#REF!</definedName>
    <definedName name="AAA_DOCTOPS" hidden="1">"AAA_SET"</definedName>
    <definedName name="AAA_duser" hidden="1">"OFF"</definedName>
    <definedName name="aaaa" localSheetId="8">#REF!</definedName>
    <definedName name="aaaa" localSheetId="5">#REF!</definedName>
    <definedName name="aaaa" localSheetId="0">#REF!</definedName>
    <definedName name="aaaa" localSheetId="4">#REF!</definedName>
    <definedName name="aaaa" localSheetId="3">#REF!</definedName>
    <definedName name="aaaa" localSheetId="7">#REF!</definedName>
    <definedName name="aaaa" localSheetId="6">#REF!</definedName>
    <definedName name="aaaa">#REF!</definedName>
    <definedName name="aaaaa" hidden="1">{#N/A,#N/A,FALSE,"Project Properties";#N/A,#N/A,FALSE,"Eng %";#N/A,#N/A,FALSE,"ENGFORM";#N/A,#N/A,FALSE,"staffing";#N/A,#N/A,FALSE,"spending"}</definedName>
    <definedName name="aaaaaaaaa" hidden="1">{#N/A,#N/A,FALSE,"SumD";#N/A,#N/A,FALSE,"ElecD";#N/A,#N/A,FALSE,"MechD";#N/A,#N/A,FALSE,"GeotD";#N/A,#N/A,FALSE,"PrcsD";#N/A,#N/A,FALSE,"TunnD";#N/A,#N/A,FALSE,"CivlD";#N/A,#N/A,FALSE,"NtwkD";#N/A,#N/A,FALSE,"EstgD";#N/A,#N/A,FALSE,"PEngD"}</definedName>
    <definedName name="aaaaaaaaaa" hidden="1">{#N/A,#N/A,FALSE,"SumD";#N/A,#N/A,FALSE,"ElecD";#N/A,#N/A,FALSE,"MechD";#N/A,#N/A,FALSE,"GeotD";#N/A,#N/A,FALSE,"PrcsD";#N/A,#N/A,FALSE,"TunnD";#N/A,#N/A,FALSE,"CivlD";#N/A,#N/A,FALSE,"NtwkD";#N/A,#N/A,FALSE,"EstgD";#N/A,#N/A,FALSE,"PEngD"}</definedName>
    <definedName name="aaaab" hidden="1">{#N/A,#N/A,FALSE,"Project Properties";#N/A,#N/A,FALSE,"Eng %";#N/A,#N/A,FALSE,"ENGFORM";#N/A,#N/A,FALSE,"staffing";#N/A,#N/A,FALSE,"spending"}</definedName>
    <definedName name="AAB_Addin5" hidden="1">"AAB_Description for addin 5,Description for addin 5,Description for addin 5,Description for addin 5,Description for addin 5,Description for addin 5"</definedName>
    <definedName name="aababa" hidden="1">[18]A!$A$81:$A$81</definedName>
    <definedName name="abbrev">'[19]Do not delete - Lists'!$A$20:$B$25</definedName>
    <definedName name="AccessDatabase" hidden="1">"C:\AA-MEDIUM PROJECTS\Khaleej Times - GO 14017\Submittals Status.mdb"</definedName>
    <definedName name="accruals" localSheetId="8">#REF!</definedName>
    <definedName name="accruals" localSheetId="5">#REF!</definedName>
    <definedName name="accruals" localSheetId="7">#REF!</definedName>
    <definedName name="accruals" localSheetId="6">#REF!</definedName>
    <definedName name="accruals">#REF!</definedName>
    <definedName name="accrualsfen" localSheetId="8">#REF!</definedName>
    <definedName name="accrualsfen" localSheetId="5">#REF!</definedName>
    <definedName name="accrualsfen" localSheetId="7">#REF!</definedName>
    <definedName name="accrualsfen" localSheetId="6">#REF!</definedName>
    <definedName name="accrualsfen">#REF!</definedName>
    <definedName name="accrualsmin" localSheetId="8">#REF!</definedName>
    <definedName name="accrualsmin" localSheetId="5">#REF!</definedName>
    <definedName name="accrualsmin" localSheetId="7">#REF!</definedName>
    <definedName name="accrualsmin" localSheetId="6">#REF!</definedName>
    <definedName name="accrualsmin">#REF!</definedName>
    <definedName name="acoustics" localSheetId="5">#REF!</definedName>
    <definedName name="acoustics" localSheetId="7">#REF!</definedName>
    <definedName name="acoustics" localSheetId="6">#REF!</definedName>
    <definedName name="acoustics">#REF!</definedName>
    <definedName name="actcum">OFFSET('[20]2-Cash Flow'!$E$53,0,0,COUNTA('[20]2-Cash Flow'!$E:$E),1)</definedName>
    <definedName name="actcum1">OFFSET([21]Cashflow!$F$3,0,0,COUNTA([21]Cashflow!$F:$F),1)</definedName>
    <definedName name="activitystudios">'[22]Prog Assums'!$M$109:$M$117</definedName>
    <definedName name="actmonth">OFFSET('[20]2-Cash Flow'!$F$53,0,0,COUNTA('[20]2-Cash Flow'!$F:$F),1)</definedName>
    <definedName name="actmonth1">OFFSET([21]Cashflow!$E$3,0,0,COUNTA([21]Cashflow!$E:$E),1)</definedName>
    <definedName name="ADD" localSheetId="5">[23]Form!#REF!</definedName>
    <definedName name="ADD" localSheetId="7">[23]Form!#REF!</definedName>
    <definedName name="ADD" localSheetId="6">[23]Form!#REF!</definedName>
    <definedName name="ADD">[23]Form!#REF!</definedName>
    <definedName name="adsfa" hidden="1">[18]A!$A$81:$A$81</definedName>
    <definedName name="adsfdfsd" hidden="1">[18]A!$I$69:$O$69</definedName>
    <definedName name="affkitchens" localSheetId="8">#REF!</definedName>
    <definedName name="affkitchens" localSheetId="5">#REF!</definedName>
    <definedName name="affkitchens" localSheetId="7">#REF!</definedName>
    <definedName name="affkitchens" localSheetId="6">#REF!</definedName>
    <definedName name="affkitchens">#REF!</definedName>
    <definedName name="afford1" localSheetId="8">[6]Sheet7!#REF!</definedName>
    <definedName name="afford1" localSheetId="5">[6]Sheet7!#REF!</definedName>
    <definedName name="afford1" localSheetId="7">[6]Sheet7!#REF!</definedName>
    <definedName name="afford1" localSheetId="6">[6]Sheet7!#REF!</definedName>
    <definedName name="afford1">[6]Sheet7!#REF!</definedName>
    <definedName name="affordable" localSheetId="8">[6]Sheet7!#REF!</definedName>
    <definedName name="affordable" localSheetId="5">[6]Sheet7!#REF!</definedName>
    <definedName name="affordable" localSheetId="7">[6]Sheet7!#REF!</definedName>
    <definedName name="affordable" localSheetId="6">[6]Sheet7!#REF!</definedName>
    <definedName name="affordable">[6]Sheet7!#REF!</definedName>
    <definedName name="afsd" localSheetId="8">#REF!</definedName>
    <definedName name="afsd" localSheetId="5">#REF!</definedName>
    <definedName name="afsd" localSheetId="0">#REF!</definedName>
    <definedName name="afsd" localSheetId="4">#REF!</definedName>
    <definedName name="afsd" localSheetId="3">#REF!</definedName>
    <definedName name="afsd" localSheetId="7">#REF!</definedName>
    <definedName name="afsd" localSheetId="6">#REF!</definedName>
    <definedName name="afsd">#REF!</definedName>
    <definedName name="Agenda">[24]Agenda!#REF!</definedName>
    <definedName name="agerange">'[22]Prog Assums'!$D$6:$D$17</definedName>
    <definedName name="ALL" localSheetId="8">#REF!</definedName>
    <definedName name="ALL" localSheetId="5">#REF!</definedName>
    <definedName name="ALL" localSheetId="0">#REF!</definedName>
    <definedName name="ALL" localSheetId="4">#REF!</definedName>
    <definedName name="ALL" localSheetId="3">#REF!</definedName>
    <definedName name="ALL" localSheetId="7">#REF!</definedName>
    <definedName name="ALL" localSheetId="6">#REF!</definedName>
    <definedName name="ALL">#REF!</definedName>
    <definedName name="ALLCON" localSheetId="8">#REF!</definedName>
    <definedName name="ALLCON" localSheetId="5">#REF!</definedName>
    <definedName name="ALLCON" localSheetId="7">#REF!</definedName>
    <definedName name="ALLCON" localSheetId="6">#REF!</definedName>
    <definedName name="ALLCON">#REF!</definedName>
    <definedName name="Amber1">[1]Data!$N$2</definedName>
    <definedName name="Annual_cost_of_traffic_delays_Year_26_and_after" localSheetId="8">#REF!</definedName>
    <definedName name="Annual_cost_of_traffic_delays_Year_26_and_after" localSheetId="5">#REF!</definedName>
    <definedName name="Annual_cost_of_traffic_delays_Year_26_and_after" localSheetId="0">#REF!</definedName>
    <definedName name="Annual_cost_of_traffic_delays_Year_26_and_after" localSheetId="4">#REF!</definedName>
    <definedName name="Annual_cost_of_traffic_delays_Year_26_and_after" localSheetId="3">#REF!</definedName>
    <definedName name="Annual_cost_of_traffic_delays_Year_26_and_after" localSheetId="7">#REF!</definedName>
    <definedName name="Annual_cost_of_traffic_delays_Year_26_and_after" localSheetId="6">#REF!</definedName>
    <definedName name="Annual_cost_of_traffic_delays_Year_26_and_after">#REF!</definedName>
    <definedName name="Annual_cost_of_traffic_delays_Years_1_to_5" localSheetId="8">#REF!</definedName>
    <definedName name="Annual_cost_of_traffic_delays_Years_1_to_5" localSheetId="5">#REF!</definedName>
    <definedName name="Annual_cost_of_traffic_delays_Years_1_to_5" localSheetId="0">#REF!</definedName>
    <definedName name="Annual_cost_of_traffic_delays_Years_1_to_5" localSheetId="4">#REF!</definedName>
    <definedName name="Annual_cost_of_traffic_delays_Years_1_to_5" localSheetId="3">#REF!</definedName>
    <definedName name="Annual_cost_of_traffic_delays_Years_1_to_5" localSheetId="7">#REF!</definedName>
    <definedName name="Annual_cost_of_traffic_delays_Years_1_to_5" localSheetId="6">#REF!</definedName>
    <definedName name="Annual_cost_of_traffic_delays_Years_1_to_5">#REF!</definedName>
    <definedName name="Annual_cost_of_traffic_delays_Years_11_to_15" localSheetId="8">#REF!</definedName>
    <definedName name="Annual_cost_of_traffic_delays_Years_11_to_15" localSheetId="5">#REF!</definedName>
    <definedName name="Annual_cost_of_traffic_delays_Years_11_to_15" localSheetId="0">#REF!</definedName>
    <definedName name="Annual_cost_of_traffic_delays_Years_11_to_15" localSheetId="4">#REF!</definedName>
    <definedName name="Annual_cost_of_traffic_delays_Years_11_to_15" localSheetId="3">#REF!</definedName>
    <definedName name="Annual_cost_of_traffic_delays_Years_11_to_15" localSheetId="7">#REF!</definedName>
    <definedName name="Annual_cost_of_traffic_delays_Years_11_to_15" localSheetId="6">#REF!</definedName>
    <definedName name="Annual_cost_of_traffic_delays_Years_11_to_15">#REF!</definedName>
    <definedName name="Annual_cost_of_traffic_delays_Years_16_to_20" localSheetId="8">#REF!</definedName>
    <definedName name="Annual_cost_of_traffic_delays_Years_16_to_20" localSheetId="5">#REF!</definedName>
    <definedName name="Annual_cost_of_traffic_delays_Years_16_to_20" localSheetId="0">#REF!</definedName>
    <definedName name="Annual_cost_of_traffic_delays_Years_16_to_20" localSheetId="4">#REF!</definedName>
    <definedName name="Annual_cost_of_traffic_delays_Years_16_to_20" localSheetId="3">#REF!</definedName>
    <definedName name="Annual_cost_of_traffic_delays_Years_16_to_20" localSheetId="7">#REF!</definedName>
    <definedName name="Annual_cost_of_traffic_delays_Years_16_to_20" localSheetId="6">#REF!</definedName>
    <definedName name="Annual_cost_of_traffic_delays_Years_16_to_20">#REF!</definedName>
    <definedName name="Annual_cost_of_traffic_delays_Years_21_to_25" localSheetId="8">#REF!</definedName>
    <definedName name="Annual_cost_of_traffic_delays_Years_21_to_25" localSheetId="5">#REF!</definedName>
    <definedName name="Annual_cost_of_traffic_delays_Years_21_to_25" localSheetId="0">#REF!</definedName>
    <definedName name="Annual_cost_of_traffic_delays_Years_21_to_25" localSheetId="4">#REF!</definedName>
    <definedName name="Annual_cost_of_traffic_delays_Years_21_to_25" localSheetId="3">#REF!</definedName>
    <definedName name="Annual_cost_of_traffic_delays_Years_21_to_25" localSheetId="7">#REF!</definedName>
    <definedName name="Annual_cost_of_traffic_delays_Years_21_to_25" localSheetId="6">#REF!</definedName>
    <definedName name="Annual_cost_of_traffic_delays_Years_21_to_25">#REF!</definedName>
    <definedName name="Annual_cost_of_traffic_delays_Years_6_to_10" localSheetId="8">#REF!</definedName>
    <definedName name="Annual_cost_of_traffic_delays_Years_6_to_10" localSheetId="5">#REF!</definedName>
    <definedName name="Annual_cost_of_traffic_delays_Years_6_to_10" localSheetId="0">#REF!</definedName>
    <definedName name="Annual_cost_of_traffic_delays_Years_6_to_10" localSheetId="4">#REF!</definedName>
    <definedName name="Annual_cost_of_traffic_delays_Years_6_to_10" localSheetId="3">#REF!</definedName>
    <definedName name="Annual_cost_of_traffic_delays_Years_6_to_10" localSheetId="7">#REF!</definedName>
    <definedName name="Annual_cost_of_traffic_delays_Years_6_to_10" localSheetId="6">#REF!</definedName>
    <definedName name="Annual_cost_of_traffic_delays_Years_6_to_10">#REF!</definedName>
    <definedName name="appraisal2" localSheetId="8">[25]Appraisal!#REF!</definedName>
    <definedName name="appraisal2" localSheetId="5">[25]Appraisal!#REF!</definedName>
    <definedName name="appraisal2" localSheetId="7">[25]Appraisal!#REF!</definedName>
    <definedName name="appraisal2" localSheetId="6">[25]Appraisal!#REF!</definedName>
    <definedName name="appraisal2">[25]Appraisal!#REF!</definedName>
    <definedName name="appraisalfenchurch" localSheetId="8">#REF!</definedName>
    <definedName name="appraisalfenchurch" localSheetId="5">#REF!</definedName>
    <definedName name="appraisalfenchurch" localSheetId="7">#REF!</definedName>
    <definedName name="appraisalfenchurch" localSheetId="6">#REF!</definedName>
    <definedName name="appraisalfenchurch">#REF!</definedName>
    <definedName name="appraisalmincing" localSheetId="8">#REF!</definedName>
    <definedName name="appraisalmincing" localSheetId="5">#REF!</definedName>
    <definedName name="appraisalmincing" localSheetId="7">#REF!</definedName>
    <definedName name="appraisalmincing" localSheetId="6">#REF!</definedName>
    <definedName name="appraisalmincing">#REF!</definedName>
    <definedName name="architect" localSheetId="8">#REF!</definedName>
    <definedName name="architect" localSheetId="5">#REF!</definedName>
    <definedName name="architect" localSheetId="7">#REF!</definedName>
    <definedName name="architect" localSheetId="6">#REF!</definedName>
    <definedName name="architect">#REF!</definedName>
    <definedName name="are" localSheetId="8">[26]Basis!#REF!</definedName>
    <definedName name="are" localSheetId="5">[26]Basis!#REF!</definedName>
    <definedName name="are" localSheetId="7">[26]Basis!#REF!</definedName>
    <definedName name="are" localSheetId="6">[26]Basis!#REF!</definedName>
    <definedName name="are">[26]Basis!#REF!</definedName>
    <definedName name="area" localSheetId="8">[26]Basis!#REF!</definedName>
    <definedName name="area" localSheetId="5">[26]Basis!#REF!</definedName>
    <definedName name="area" localSheetId="7">[26]Basis!#REF!</definedName>
    <definedName name="area" localSheetId="6">[26]Basis!#REF!</definedName>
    <definedName name="area">[26]Basis!#REF!</definedName>
    <definedName name="area1" localSheetId="8">#REF!</definedName>
    <definedName name="area1" localSheetId="5">#REF!</definedName>
    <definedName name="area1" localSheetId="7">#REF!</definedName>
    <definedName name="area1" localSheetId="6">#REF!</definedName>
    <definedName name="area1">#REF!</definedName>
    <definedName name="AREAS" localSheetId="8">[27]Basis!#REF!</definedName>
    <definedName name="AREAS" localSheetId="5">[27]Basis!#REF!</definedName>
    <definedName name="AREAS" localSheetId="7">[27]Basis!#REF!</definedName>
    <definedName name="AREAS" localSheetId="6">[27]Basis!#REF!</definedName>
    <definedName name="AREAS">[27]Basis!#REF!</definedName>
    <definedName name="areas2" localSheetId="8">[28]Basis!#REF!</definedName>
    <definedName name="areas2" localSheetId="5">[28]Basis!#REF!</definedName>
    <definedName name="areas2" localSheetId="7">[28]Basis!#REF!</definedName>
    <definedName name="areas2" localSheetId="6">[28]Basis!#REF!</definedName>
    <definedName name="areas2">[28]Basis!#REF!</definedName>
    <definedName name="areas3" localSheetId="8">#REF!</definedName>
    <definedName name="areas3" localSheetId="5">#REF!</definedName>
    <definedName name="areas3" localSheetId="7">#REF!</definedName>
    <definedName name="areas3" localSheetId="6">#REF!</definedName>
    <definedName name="areas3">#REF!</definedName>
    <definedName name="AREASCH" localSheetId="8">'[5]New Bld'!#REF!</definedName>
    <definedName name="AREASCH" localSheetId="5">'[5]New Bld'!#REF!</definedName>
    <definedName name="AREASCH" localSheetId="7">'[5]New Bld'!#REF!</definedName>
    <definedName name="AREASCH" localSheetId="6">'[5]New Bld'!#REF!</definedName>
    <definedName name="AREASCH">'[5]New Bld'!#REF!</definedName>
    <definedName name="artsdtresource">'[22]Prog Assums'!$M$141:$M$153</definedName>
    <definedName name="artsresources">'[22]Prog Assums'!$M$139:$M$151</definedName>
    <definedName name="artsspaces">'[22]Prog Assums'!$M$53:$M$65</definedName>
    <definedName name="as" localSheetId="8">#REF!</definedName>
    <definedName name="as" localSheetId="5">#REF!</definedName>
    <definedName name="as" localSheetId="0">#REF!</definedName>
    <definedName name="as" localSheetId="4">#REF!</definedName>
    <definedName name="as" localSheetId="3">#REF!</definedName>
    <definedName name="as" localSheetId="7">#REF!</definedName>
    <definedName name="as" localSheetId="6">#REF!</definedName>
    <definedName name="as">#REF!</definedName>
    <definedName name="AS2DocOpenMode" hidden="1">"AS2DocumentEdit"</definedName>
    <definedName name="At_risk">[29]Assumptions!$B$1</definedName>
    <definedName name="atrisk_total_net_rent_for_cashflow">'[29]@risk rents and incentives'!$W$25:$AL$26</definedName>
    <definedName name="Atrium">'[19]Do not delete - Lists'!$A$11:$A$16</definedName>
    <definedName name="b" localSheetId="8">#REF!</definedName>
    <definedName name="b" localSheetId="5">#REF!</definedName>
    <definedName name="b" localSheetId="7">#REF!</definedName>
    <definedName name="b" localSheetId="6">#REF!</definedName>
    <definedName name="b">#REF!</definedName>
    <definedName name="BACKTOTOP" localSheetId="5">#REF!</definedName>
    <definedName name="BACKTOTOP" localSheetId="7">#REF!</definedName>
    <definedName name="BACKTOTOP" localSheetId="6">#REF!</definedName>
    <definedName name="BACKTOTOP">#REF!</definedName>
    <definedName name="BALUST" localSheetId="8">#REF!</definedName>
    <definedName name="BALUST" localSheetId="5">#REF!</definedName>
    <definedName name="BALUST" localSheetId="0">#REF!</definedName>
    <definedName name="BALUST" localSheetId="4">#REF!</definedName>
    <definedName name="BALUST" localSheetId="3">#REF!</definedName>
    <definedName name="BALUST" localSheetId="7">#REF!</definedName>
    <definedName name="BALUST" localSheetId="6">#REF!</definedName>
    <definedName name="BALUST">#REF!</definedName>
    <definedName name="bande">[30]info!$C$3</definedName>
    <definedName name="BASE_Summary" localSheetId="8">#REF!</definedName>
    <definedName name="BASE_Summary" localSheetId="5">#REF!</definedName>
    <definedName name="BASE_Summary" localSheetId="0">#REF!</definedName>
    <definedName name="BASE_Summary" localSheetId="4">#REF!</definedName>
    <definedName name="BASE_Summary" localSheetId="3">#REF!</definedName>
    <definedName name="BASE_Summary" localSheetId="7">#REF!</definedName>
    <definedName name="BASE_Summary" localSheetId="6">#REF!</definedName>
    <definedName name="BASE_Summary">#REF!</definedName>
    <definedName name="BASE_Summary1" localSheetId="8">#REF!</definedName>
    <definedName name="BASE_Summary1" localSheetId="5">#REF!</definedName>
    <definedName name="BASE_Summary1" localSheetId="0">#REF!</definedName>
    <definedName name="BASE_Summary1" localSheetId="4">#REF!</definedName>
    <definedName name="BASE_Summary1" localSheetId="3">#REF!</definedName>
    <definedName name="BASE_Summary1" localSheetId="7">#REF!</definedName>
    <definedName name="BASE_Summary1" localSheetId="6">#REF!</definedName>
    <definedName name="BASE_Summary1">#REF!</definedName>
    <definedName name="BASE_Summary2" localSheetId="8">#REF!</definedName>
    <definedName name="BASE_Summary2" localSheetId="5">#REF!</definedName>
    <definedName name="BASE_Summary2" localSheetId="0">#REF!</definedName>
    <definedName name="BASE_Summary2" localSheetId="4">#REF!</definedName>
    <definedName name="BASE_Summary2" localSheetId="3">#REF!</definedName>
    <definedName name="BASE_Summary2" localSheetId="7">#REF!</definedName>
    <definedName name="BASE_Summary2" localSheetId="6">#REF!</definedName>
    <definedName name="BASE_Summary2">#REF!</definedName>
    <definedName name="BaseData" localSheetId="8">#REF!,#REF!</definedName>
    <definedName name="BaseData" localSheetId="5">#REF!,#REF!</definedName>
    <definedName name="BaseData" localSheetId="7">#REF!,#REF!</definedName>
    <definedName name="BaseData" localSheetId="6">#REF!,#REF!</definedName>
    <definedName name="BaseData">#REF!,#REF!</definedName>
    <definedName name="BASIS" localSheetId="8">#REF!</definedName>
    <definedName name="BASIS" localSheetId="5">#REF!</definedName>
    <definedName name="BASIS" localSheetId="7">#REF!</definedName>
    <definedName name="BASIS" localSheetId="6">#REF!</definedName>
    <definedName name="BASIS">#REF!</definedName>
    <definedName name="BASIS1" localSheetId="8">#REF!</definedName>
    <definedName name="BASIS1" localSheetId="5">#REF!</definedName>
    <definedName name="BASIS1" localSheetId="7">#REF!</definedName>
    <definedName name="BASIS1" localSheetId="6">#REF!</definedName>
    <definedName name="BASIS1">#REF!</definedName>
    <definedName name="BCISLocations">'[31]BCIS Locations'!$L$5:$L$468</definedName>
    <definedName name="Betterment" localSheetId="5">'[32]Betterment &amp; Buying'!#REF!</definedName>
    <definedName name="Betterment" localSheetId="7">'[32]Betterment &amp; Buying'!#REF!</definedName>
    <definedName name="Betterment" localSheetId="6">'[32]Betterment &amp; Buying'!#REF!</definedName>
    <definedName name="Betterment">'[32]Betterment &amp; Buying'!#REF!</definedName>
    <definedName name="BL_DEVELOPMENT_PROGRAMME_AT" localSheetId="8">#REF!</definedName>
    <definedName name="BL_DEVELOPMENT_PROGRAMME_AT" localSheetId="5">#REF!</definedName>
    <definedName name="BL_DEVELOPMENT_PROGRAMME_AT" localSheetId="7">#REF!</definedName>
    <definedName name="BL_DEVELOPMENT_PROGRAMME_AT" localSheetId="6">#REF!</definedName>
    <definedName name="BL_DEVELOPMENT_PROGRAMME_AT">#REF!</definedName>
    <definedName name="blankline" localSheetId="8">#REF!</definedName>
    <definedName name="blankline" localSheetId="5">#REF!</definedName>
    <definedName name="blankline" localSheetId="0">#REF!</definedName>
    <definedName name="blankline" localSheetId="4">#REF!</definedName>
    <definedName name="blankline" localSheetId="3">#REF!</definedName>
    <definedName name="blankline" localSheetId="7">#REF!</definedName>
    <definedName name="blankline" localSheetId="6">#REF!</definedName>
    <definedName name="blankline">#REF!</definedName>
    <definedName name="BLfees" localSheetId="8">#REF!</definedName>
    <definedName name="BLfees" localSheetId="5">#REF!</definedName>
    <definedName name="BLfees" localSheetId="7">#REF!</definedName>
    <definedName name="BLfees" localSheetId="6">#REF!</definedName>
    <definedName name="BLfees">#REF!</definedName>
    <definedName name="BLOCKWORKPARTITIONS" localSheetId="5">#REF!</definedName>
    <definedName name="BLOCKWORKPARTITIONS" localSheetId="7">#REF!</definedName>
    <definedName name="BLOCKWORKPARTITIONS" localSheetId="6">#REF!</definedName>
    <definedName name="BLOCKWORKPARTITIONS">#REF!</definedName>
    <definedName name="bnsnfvmn" localSheetId="8">#REF!</definedName>
    <definedName name="bnsnfvmn" localSheetId="5">#REF!</definedName>
    <definedName name="bnsnfvmn" localSheetId="0">#REF!</definedName>
    <definedName name="bnsnfvmn" localSheetId="4">#REF!</definedName>
    <definedName name="bnsnfvmn" localSheetId="3">#REF!</definedName>
    <definedName name="bnsnfvmn" localSheetId="7">#REF!</definedName>
    <definedName name="bnsnfvmn" localSheetId="6">#REF!</definedName>
    <definedName name="bnsnfvmn">#REF!</definedName>
    <definedName name="bonds" localSheetId="8">#REF!</definedName>
    <definedName name="bonds" localSheetId="5">#REF!</definedName>
    <definedName name="bonds" localSheetId="7">#REF!</definedName>
    <definedName name="bonds" localSheetId="6">#REF!</definedName>
    <definedName name="bonds">#REF!</definedName>
    <definedName name="BOREDPILING" localSheetId="5">#REF!</definedName>
    <definedName name="BOREDPILING" localSheetId="7">#REF!</definedName>
    <definedName name="BOREDPILING" localSheetId="6">#REF!</definedName>
    <definedName name="BOREDPILING">#REF!</definedName>
    <definedName name="breeamlist">'[19]Do not delete - Lists'!$A$43:$A$48</definedName>
    <definedName name="BRICK" localSheetId="8">#REF!</definedName>
    <definedName name="BRICK" localSheetId="5">#REF!</definedName>
    <definedName name="BRICK" localSheetId="0">#REF!</definedName>
    <definedName name="BRICK" localSheetId="4">#REF!</definedName>
    <definedName name="BRICK" localSheetId="3">#REF!</definedName>
    <definedName name="BRICK" localSheetId="7">#REF!</definedName>
    <definedName name="BRICK" localSheetId="6">#REF!</definedName>
    <definedName name="BRICK">#REF!</definedName>
    <definedName name="budgetC1" localSheetId="8">#REF!</definedName>
    <definedName name="budgetC1" localSheetId="5">#REF!</definedName>
    <definedName name="budgetC1" localSheetId="7">#REF!</definedName>
    <definedName name="budgetC1" localSheetId="6">#REF!</definedName>
    <definedName name="budgetC1">#REF!</definedName>
    <definedName name="BuildingCost" localSheetId="8">#REF!</definedName>
    <definedName name="BuildingCost" localSheetId="5">#REF!</definedName>
    <definedName name="BuildingCost" localSheetId="7">#REF!</definedName>
    <definedName name="BuildingCost" localSheetId="6">#REF!</definedName>
    <definedName name="BuildingCost">#REF!</definedName>
    <definedName name="buildings">'[22]Prog Assums'!$B$28:$B$35</definedName>
    <definedName name="Buttons" localSheetId="5">#REF!</definedName>
    <definedName name="Buttons" localSheetId="7">#REF!</definedName>
    <definedName name="Buttons" localSheetId="6">#REF!</definedName>
    <definedName name="Buttons">#REF!</definedName>
    <definedName name="BWICSERVICES" localSheetId="5">#REF!</definedName>
    <definedName name="BWICSERVICES" localSheetId="7">#REF!</definedName>
    <definedName name="BWICSERVICES" localSheetId="6">#REF!</definedName>
    <definedName name="BWICSERVICES">#REF!</definedName>
    <definedName name="C_" localSheetId="8">#REF!</definedName>
    <definedName name="C_" localSheetId="5">#REF!</definedName>
    <definedName name="C_" localSheetId="7">#REF!</definedName>
    <definedName name="C_" localSheetId="6">#REF!</definedName>
    <definedName name="C_">#REF!</definedName>
    <definedName name="C20.1" localSheetId="5">#REF!</definedName>
    <definedName name="C20.1" localSheetId="7">#REF!</definedName>
    <definedName name="C20.1" localSheetId="6">#REF!</definedName>
    <definedName name="C20.1">#REF!</definedName>
    <definedName name="C20.1a" localSheetId="5">#REF!</definedName>
    <definedName name="C20.1a" localSheetId="7">#REF!</definedName>
    <definedName name="C20.1a" localSheetId="6">#REF!</definedName>
    <definedName name="C20.1a">#REF!</definedName>
    <definedName name="C20.1b" localSheetId="5">#REF!</definedName>
    <definedName name="C20.1b" localSheetId="7">#REF!</definedName>
    <definedName name="C20.1b" localSheetId="6">#REF!</definedName>
    <definedName name="C20.1b">#REF!</definedName>
    <definedName name="C20.4" localSheetId="5">#REF!</definedName>
    <definedName name="C20.4" localSheetId="7">#REF!</definedName>
    <definedName name="C20.4" localSheetId="6">#REF!</definedName>
    <definedName name="C20.4">#REF!</definedName>
    <definedName name="C20.4a" localSheetId="5">#REF!</definedName>
    <definedName name="C20.4a" localSheetId="7">#REF!</definedName>
    <definedName name="C20.4a" localSheetId="6">#REF!</definedName>
    <definedName name="C20.4a">#REF!</definedName>
    <definedName name="C20.4b" localSheetId="5">#REF!</definedName>
    <definedName name="C20.4b" localSheetId="7">#REF!</definedName>
    <definedName name="C20.4b" localSheetId="6">#REF!</definedName>
    <definedName name="C20.4b">#REF!</definedName>
    <definedName name="C20.6" localSheetId="5">#REF!</definedName>
    <definedName name="C20.6" localSheetId="7">#REF!</definedName>
    <definedName name="C20.6" localSheetId="6">#REF!</definedName>
    <definedName name="C20.6">#REF!</definedName>
    <definedName name="C20.6a" localSheetId="5">#REF!</definedName>
    <definedName name="C20.6a" localSheetId="7">#REF!</definedName>
    <definedName name="C20.6a" localSheetId="6">#REF!</definedName>
    <definedName name="C20.6a">#REF!</definedName>
    <definedName name="C20.6b" localSheetId="5">#REF!</definedName>
    <definedName name="C20.6b" localSheetId="7">#REF!</definedName>
    <definedName name="C20.6b" localSheetId="6">#REF!</definedName>
    <definedName name="C20.6b">#REF!</definedName>
    <definedName name="C21.1" localSheetId="5">#REF!</definedName>
    <definedName name="C21.1" localSheetId="7">#REF!</definedName>
    <definedName name="C21.1" localSheetId="6">#REF!</definedName>
    <definedName name="C21.1">#REF!</definedName>
    <definedName name="C21.1a" localSheetId="5">#REF!</definedName>
    <definedName name="C21.1a" localSheetId="7">#REF!</definedName>
    <definedName name="C21.1a" localSheetId="6">#REF!</definedName>
    <definedName name="C21.1a">#REF!</definedName>
    <definedName name="C21.1b" localSheetId="5">#REF!</definedName>
    <definedName name="C21.1b" localSheetId="7">#REF!</definedName>
    <definedName name="C21.1b" localSheetId="6">#REF!</definedName>
    <definedName name="C21.1b">#REF!</definedName>
    <definedName name="C21.4" localSheetId="5">#REF!</definedName>
    <definedName name="C21.4" localSheetId="7">#REF!</definedName>
    <definedName name="C21.4" localSheetId="6">#REF!</definedName>
    <definedName name="C21.4">#REF!</definedName>
    <definedName name="C21.4a" localSheetId="5">#REF!</definedName>
    <definedName name="C21.4a" localSheetId="7">#REF!</definedName>
    <definedName name="C21.4a" localSheetId="6">#REF!</definedName>
    <definedName name="C21.4a">#REF!</definedName>
    <definedName name="C21.4b" localSheetId="5">#REF!</definedName>
    <definedName name="C21.4b" localSheetId="7">#REF!</definedName>
    <definedName name="C21.4b" localSheetId="6">#REF!</definedName>
    <definedName name="C21.4b">#REF!</definedName>
    <definedName name="C21.6" localSheetId="5">#REF!</definedName>
    <definedName name="C21.6" localSheetId="7">#REF!</definedName>
    <definedName name="C21.6" localSheetId="6">#REF!</definedName>
    <definedName name="C21.6">#REF!</definedName>
    <definedName name="C21.6a" localSheetId="5">#REF!</definedName>
    <definedName name="C21.6a" localSheetId="7">#REF!</definedName>
    <definedName name="C21.6a" localSheetId="6">#REF!</definedName>
    <definedName name="C21.6a">#REF!</definedName>
    <definedName name="C21.6b" localSheetId="5">#REF!</definedName>
    <definedName name="C21.6b" localSheetId="7">#REF!</definedName>
    <definedName name="C21.6b" localSheetId="6">#REF!</definedName>
    <definedName name="C21.6b">#REF!</definedName>
    <definedName name="C22.1" localSheetId="5">#REF!</definedName>
    <definedName name="C22.1" localSheetId="7">#REF!</definedName>
    <definedName name="C22.1" localSheetId="6">#REF!</definedName>
    <definedName name="C22.1">#REF!</definedName>
    <definedName name="C22.1a" localSheetId="5">#REF!</definedName>
    <definedName name="C22.1a" localSheetId="7">#REF!</definedName>
    <definedName name="C22.1a" localSheetId="6">#REF!</definedName>
    <definedName name="C22.1a">#REF!</definedName>
    <definedName name="C22.1b" localSheetId="5">#REF!</definedName>
    <definedName name="C22.1b" localSheetId="7">#REF!</definedName>
    <definedName name="C22.1b" localSheetId="6">#REF!</definedName>
    <definedName name="C22.1b">#REF!</definedName>
    <definedName name="C22.4" localSheetId="5">#REF!</definedName>
    <definedName name="C22.4" localSheetId="7">#REF!</definedName>
    <definedName name="C22.4" localSheetId="6">#REF!</definedName>
    <definedName name="C22.4">#REF!</definedName>
    <definedName name="C22.4a" localSheetId="5">#REF!</definedName>
    <definedName name="C22.4a" localSheetId="7">#REF!</definedName>
    <definedName name="C22.4a" localSheetId="6">#REF!</definedName>
    <definedName name="C22.4a">#REF!</definedName>
    <definedName name="C22.4b" localSheetId="5">#REF!</definedName>
    <definedName name="C22.4b" localSheetId="7">#REF!</definedName>
    <definedName name="C22.4b" localSheetId="6">#REF!</definedName>
    <definedName name="C22.4b">#REF!</definedName>
    <definedName name="C22.6" localSheetId="5">#REF!</definedName>
    <definedName name="C22.6" localSheetId="7">#REF!</definedName>
    <definedName name="C22.6" localSheetId="6">#REF!</definedName>
    <definedName name="C22.6">#REF!</definedName>
    <definedName name="C22.6a" localSheetId="5">#REF!</definedName>
    <definedName name="C22.6a" localSheetId="7">#REF!</definedName>
    <definedName name="C22.6a" localSheetId="6">#REF!</definedName>
    <definedName name="C22.6a">#REF!</definedName>
    <definedName name="C22.6b" localSheetId="5">#REF!</definedName>
    <definedName name="C22.6b" localSheetId="7">#REF!</definedName>
    <definedName name="C22.6b" localSheetId="6">#REF!</definedName>
    <definedName name="C22.6b">#REF!</definedName>
    <definedName name="C40.1a" localSheetId="5">#REF!</definedName>
    <definedName name="C40.1a" localSheetId="7">#REF!</definedName>
    <definedName name="C40.1a" localSheetId="6">#REF!</definedName>
    <definedName name="C40.1a">#REF!</definedName>
    <definedName name="C40.2a" localSheetId="5">#REF!</definedName>
    <definedName name="C40.2a" localSheetId="7">#REF!</definedName>
    <definedName name="C40.2a" localSheetId="6">#REF!</definedName>
    <definedName name="C40.2a">#REF!</definedName>
    <definedName name="C40.3a" localSheetId="5">#REF!</definedName>
    <definedName name="C40.3a" localSheetId="7">#REF!</definedName>
    <definedName name="C40.3a" localSheetId="6">#REF!</definedName>
    <definedName name="C40.3a">#REF!</definedName>
    <definedName name="C40.4a" localSheetId="5">#REF!</definedName>
    <definedName name="C40.4a" localSheetId="7">#REF!</definedName>
    <definedName name="C40.4a" localSheetId="6">#REF!</definedName>
    <definedName name="C40.4a">#REF!</definedName>
    <definedName name="C40.5a" localSheetId="5">#REF!</definedName>
    <definedName name="C40.5a" localSheetId="7">#REF!</definedName>
    <definedName name="C40.5a" localSheetId="6">#REF!</definedName>
    <definedName name="C40.5a">#REF!</definedName>
    <definedName name="C40.5b" localSheetId="5">#REF!</definedName>
    <definedName name="C40.5b" localSheetId="7">#REF!</definedName>
    <definedName name="C40.5b" localSheetId="6">#REF!</definedName>
    <definedName name="C40.5b">#REF!</definedName>
    <definedName name="C40.6a" localSheetId="5">#REF!</definedName>
    <definedName name="C40.6a" localSheetId="7">#REF!</definedName>
    <definedName name="C40.6a" localSheetId="6">#REF!</definedName>
    <definedName name="C40.6a">#REF!</definedName>
    <definedName name="C40.7a" localSheetId="5">#REF!</definedName>
    <definedName name="C40.7a" localSheetId="7">#REF!</definedName>
    <definedName name="C40.7a" localSheetId="6">#REF!</definedName>
    <definedName name="C40.7a">#REF!</definedName>
    <definedName name="C40.7b" localSheetId="5">#REF!</definedName>
    <definedName name="C40.7b" localSheetId="7">#REF!</definedName>
    <definedName name="C40.7b" localSheetId="6">#REF!</definedName>
    <definedName name="C40.7b">#REF!</definedName>
    <definedName name="C40.8a" localSheetId="5">#REF!</definedName>
    <definedName name="C40.8a" localSheetId="7">#REF!</definedName>
    <definedName name="C40.8a" localSheetId="6">#REF!</definedName>
    <definedName name="C40.8a">#REF!</definedName>
    <definedName name="C40.9a" localSheetId="5">#REF!</definedName>
    <definedName name="C40.9a" localSheetId="7">#REF!</definedName>
    <definedName name="C40.9a" localSheetId="6">#REF!</definedName>
    <definedName name="C40.9a">#REF!</definedName>
    <definedName name="C40.9b" localSheetId="5">#REF!</definedName>
    <definedName name="C40.9b" localSheetId="7">#REF!</definedName>
    <definedName name="C40.9b" localSheetId="6">#REF!</definedName>
    <definedName name="C40.9b">#REF!</definedName>
    <definedName name="C41.1a" localSheetId="5">#REF!</definedName>
    <definedName name="C41.1a" localSheetId="7">#REF!</definedName>
    <definedName name="C41.1a" localSheetId="6">#REF!</definedName>
    <definedName name="C41.1a">#REF!</definedName>
    <definedName name="C41.2a" localSheetId="5">#REF!</definedName>
    <definedName name="C41.2a" localSheetId="7">#REF!</definedName>
    <definedName name="C41.2a" localSheetId="6">#REF!</definedName>
    <definedName name="C41.2a">#REF!</definedName>
    <definedName name="C41.3a" localSheetId="5">#REF!</definedName>
    <definedName name="C41.3a" localSheetId="7">#REF!</definedName>
    <definedName name="C41.3a" localSheetId="6">#REF!</definedName>
    <definedName name="C41.3a">#REF!</definedName>
    <definedName name="C41.4a" localSheetId="5">#REF!</definedName>
    <definedName name="C41.4a" localSheetId="7">#REF!</definedName>
    <definedName name="C41.4a" localSheetId="6">#REF!</definedName>
    <definedName name="C41.4a">#REF!</definedName>
    <definedName name="C41.5a" localSheetId="5">#REF!</definedName>
    <definedName name="C41.5a" localSheetId="7">#REF!</definedName>
    <definedName name="C41.5a" localSheetId="6">#REF!</definedName>
    <definedName name="C41.5a">#REF!</definedName>
    <definedName name="C41.5b" localSheetId="5">#REF!</definedName>
    <definedName name="C41.5b" localSheetId="7">#REF!</definedName>
    <definedName name="C41.5b" localSheetId="6">#REF!</definedName>
    <definedName name="C41.5b">#REF!</definedName>
    <definedName name="C41.6a" localSheetId="5">#REF!</definedName>
    <definedName name="C41.6a" localSheetId="7">#REF!</definedName>
    <definedName name="C41.6a" localSheetId="6">#REF!</definedName>
    <definedName name="C41.6a">#REF!</definedName>
    <definedName name="C41.7a" localSheetId="5">#REF!</definedName>
    <definedName name="C41.7a" localSheetId="7">#REF!</definedName>
    <definedName name="C41.7a" localSheetId="6">#REF!</definedName>
    <definedName name="C41.7a">#REF!</definedName>
    <definedName name="C41.7b" localSheetId="5">#REF!</definedName>
    <definedName name="C41.7b" localSheetId="7">#REF!</definedName>
    <definedName name="C41.7b" localSheetId="6">#REF!</definedName>
    <definedName name="C41.7b">#REF!</definedName>
    <definedName name="C41.8a" localSheetId="5">#REF!</definedName>
    <definedName name="C41.8a" localSheetId="7">#REF!</definedName>
    <definedName name="C41.8a" localSheetId="6">#REF!</definedName>
    <definedName name="C41.8a">#REF!</definedName>
    <definedName name="C41.9a" localSheetId="5">#REF!</definedName>
    <definedName name="C41.9a" localSheetId="7">#REF!</definedName>
    <definedName name="C41.9a" localSheetId="6">#REF!</definedName>
    <definedName name="C41.9a">#REF!</definedName>
    <definedName name="C41.9b" localSheetId="5">#REF!</definedName>
    <definedName name="C41.9b" localSheetId="7">#REF!</definedName>
    <definedName name="C41.9b" localSheetId="6">#REF!</definedName>
    <definedName name="C41.9b">#REF!</definedName>
    <definedName name="C42.1a" localSheetId="5">#REF!</definedName>
    <definedName name="C42.1a" localSheetId="7">#REF!</definedName>
    <definedName name="C42.1a" localSheetId="6">#REF!</definedName>
    <definedName name="C42.1a">#REF!</definedName>
    <definedName name="C42.2a" localSheetId="5">#REF!</definedName>
    <definedName name="C42.2a" localSheetId="7">#REF!</definedName>
    <definedName name="C42.2a" localSheetId="6">#REF!</definedName>
    <definedName name="C42.2a">#REF!</definedName>
    <definedName name="C42.3a" localSheetId="5">#REF!</definedName>
    <definedName name="C42.3a" localSheetId="7">#REF!</definedName>
    <definedName name="C42.3a" localSheetId="6">#REF!</definedName>
    <definedName name="C42.3a">#REF!</definedName>
    <definedName name="C42.4a" localSheetId="5">#REF!</definedName>
    <definedName name="C42.4a" localSheetId="7">#REF!</definedName>
    <definedName name="C42.4a" localSheetId="6">#REF!</definedName>
    <definedName name="C42.4a">#REF!</definedName>
    <definedName name="C42.5a" localSheetId="5">#REF!</definedName>
    <definedName name="C42.5a" localSheetId="7">#REF!</definedName>
    <definedName name="C42.5a" localSheetId="6">#REF!</definedName>
    <definedName name="C42.5a">#REF!</definedName>
    <definedName name="C42.5b" localSheetId="5">#REF!</definedName>
    <definedName name="C42.5b" localSheetId="7">#REF!</definedName>
    <definedName name="C42.5b" localSheetId="6">#REF!</definedName>
    <definedName name="C42.5b">#REF!</definedName>
    <definedName name="C42.6a" localSheetId="5">#REF!</definedName>
    <definedName name="C42.6a" localSheetId="7">#REF!</definedName>
    <definedName name="C42.6a" localSheetId="6">#REF!</definedName>
    <definedName name="C42.6a">#REF!</definedName>
    <definedName name="C42.7a" localSheetId="5">#REF!</definedName>
    <definedName name="C42.7a" localSheetId="7">#REF!</definedName>
    <definedName name="C42.7a" localSheetId="6">#REF!</definedName>
    <definedName name="C42.7a">#REF!</definedName>
    <definedName name="C42.7b" localSheetId="5">#REF!</definedName>
    <definedName name="C42.7b" localSheetId="7">#REF!</definedName>
    <definedName name="C42.7b" localSheetId="6">#REF!</definedName>
    <definedName name="C42.7b">#REF!</definedName>
    <definedName name="C42.8a" localSheetId="5">#REF!</definedName>
    <definedName name="C42.8a" localSheetId="7">#REF!</definedName>
    <definedName name="C42.8a" localSheetId="6">#REF!</definedName>
    <definedName name="C42.8a">#REF!</definedName>
    <definedName name="C42.9a" localSheetId="5">#REF!</definedName>
    <definedName name="C42.9a" localSheetId="7">#REF!</definedName>
    <definedName name="C42.9a" localSheetId="6">#REF!</definedName>
    <definedName name="C42.9a">#REF!</definedName>
    <definedName name="C42.9b" localSheetId="5">#REF!</definedName>
    <definedName name="C42.9b" localSheetId="7">#REF!</definedName>
    <definedName name="C42.9b" localSheetId="6">#REF!</definedName>
    <definedName name="C42.9b">#REF!</definedName>
    <definedName name="C45.1" localSheetId="5">#REF!</definedName>
    <definedName name="C45.1" localSheetId="7">#REF!</definedName>
    <definedName name="C45.1" localSheetId="6">#REF!</definedName>
    <definedName name="C45.1">#REF!</definedName>
    <definedName name="C45.1a" localSheetId="5">#REF!</definedName>
    <definedName name="C45.1a" localSheetId="7">#REF!</definedName>
    <definedName name="C45.1a" localSheetId="6">#REF!</definedName>
    <definedName name="C45.1a">#REF!</definedName>
    <definedName name="C45.1b" localSheetId="5">#REF!</definedName>
    <definedName name="C45.1b" localSheetId="7">#REF!</definedName>
    <definedName name="C45.1b" localSheetId="6">#REF!</definedName>
    <definedName name="C45.1b">#REF!</definedName>
    <definedName name="C50.1" localSheetId="5">#REF!</definedName>
    <definedName name="C50.1" localSheetId="7">#REF!</definedName>
    <definedName name="C50.1" localSheetId="6">#REF!</definedName>
    <definedName name="C50.1">#REF!</definedName>
    <definedName name="C50.1a" localSheetId="5">#REF!</definedName>
    <definedName name="C50.1a" localSheetId="7">#REF!</definedName>
    <definedName name="C50.1a" localSheetId="6">#REF!</definedName>
    <definedName name="C50.1a">#REF!</definedName>
    <definedName name="C50.1b" localSheetId="5">#REF!</definedName>
    <definedName name="C50.1b" localSheetId="7">#REF!</definedName>
    <definedName name="C50.1b" localSheetId="6">#REF!</definedName>
    <definedName name="C50.1b">#REF!</definedName>
    <definedName name="C51.1" localSheetId="5">#REF!</definedName>
    <definedName name="C51.1" localSheetId="7">#REF!</definedName>
    <definedName name="C51.1" localSheetId="6">#REF!</definedName>
    <definedName name="C51.1">#REF!</definedName>
    <definedName name="C51.1a" localSheetId="5">#REF!</definedName>
    <definedName name="C51.1a" localSheetId="7">#REF!</definedName>
    <definedName name="C51.1a" localSheetId="6">#REF!</definedName>
    <definedName name="C51.1a">#REF!</definedName>
    <definedName name="C51.1b" localSheetId="5">#REF!</definedName>
    <definedName name="C51.1b" localSheetId="7">#REF!</definedName>
    <definedName name="C51.1b" localSheetId="6">#REF!</definedName>
    <definedName name="C51.1b">#REF!</definedName>
    <definedName name="C52.1" localSheetId="5">#REF!</definedName>
    <definedName name="C52.1" localSheetId="7">#REF!</definedName>
    <definedName name="C52.1" localSheetId="6">#REF!</definedName>
    <definedName name="C52.1">#REF!</definedName>
    <definedName name="C52.1a" localSheetId="5">#REF!</definedName>
    <definedName name="C52.1a" localSheetId="7">#REF!</definedName>
    <definedName name="C52.1a" localSheetId="6">#REF!</definedName>
    <definedName name="C52.1a">#REF!</definedName>
    <definedName name="C52.1b" localSheetId="5">#REF!</definedName>
    <definedName name="C52.1b" localSheetId="7">#REF!</definedName>
    <definedName name="C52.1b" localSheetId="6">#REF!</definedName>
    <definedName name="C52.1b">#REF!</definedName>
    <definedName name="C90.1" localSheetId="5">#REF!</definedName>
    <definedName name="C90.1" localSheetId="7">#REF!</definedName>
    <definedName name="C90.1" localSheetId="6">#REF!</definedName>
    <definedName name="C90.1">#REF!</definedName>
    <definedName name="C90.1a" localSheetId="5">#REF!</definedName>
    <definedName name="C90.1a" localSheetId="7">#REF!</definedName>
    <definedName name="C90.1a" localSheetId="6">#REF!</definedName>
    <definedName name="C90.1a">#REF!</definedName>
    <definedName name="C90.1b" localSheetId="5">#REF!</definedName>
    <definedName name="C90.1b" localSheetId="7">#REF!</definedName>
    <definedName name="C90.1b" localSheetId="6">#REF!</definedName>
    <definedName name="C90.1b">#REF!</definedName>
    <definedName name="C90.9" localSheetId="5">#REF!</definedName>
    <definedName name="C90.9" localSheetId="7">#REF!</definedName>
    <definedName name="C90.9" localSheetId="6">#REF!</definedName>
    <definedName name="C90.9">#REF!</definedName>
    <definedName name="C90.9a" localSheetId="5">#REF!</definedName>
    <definedName name="C90.9a" localSheetId="7">#REF!</definedName>
    <definedName name="C90.9a" localSheetId="6">#REF!</definedName>
    <definedName name="C90.9a">#REF!</definedName>
    <definedName name="C90.9b" localSheetId="5">#REF!</definedName>
    <definedName name="C90.9b" localSheetId="7">#REF!</definedName>
    <definedName name="C90.9b" localSheetId="6">#REF!</definedName>
    <definedName name="C90.9b">#REF!</definedName>
    <definedName name="Calculation" localSheetId="5">#REF!</definedName>
    <definedName name="Calculation" localSheetId="7">#REF!</definedName>
    <definedName name="Calculation" localSheetId="6">#REF!</definedName>
    <definedName name="Calculation">#REF!</definedName>
    <definedName name="CapacityCalculation" localSheetId="5">#REF!</definedName>
    <definedName name="CapacityCalculation" localSheetId="7">#REF!</definedName>
    <definedName name="CapacityCalculation" localSheetId="6">#REF!</definedName>
    <definedName name="CapacityCalculation">#REF!</definedName>
    <definedName name="car_park_cash_flow">'[29]Car park lease'!$A$21:$G$161</definedName>
    <definedName name="cash" localSheetId="8">#REF!</definedName>
    <definedName name="cash" localSheetId="5">#REF!</definedName>
    <definedName name="cash" localSheetId="7">#REF!</definedName>
    <definedName name="cash" localSheetId="6">#REF!</definedName>
    <definedName name="cash">#REF!</definedName>
    <definedName name="cashflow1" localSheetId="8">#REF!</definedName>
    <definedName name="cashflow1" localSheetId="5">#REF!</definedName>
    <definedName name="cashflow1" localSheetId="7">#REF!</definedName>
    <definedName name="cashflow1" localSheetId="6">#REF!</definedName>
    <definedName name="cashflow1">#REF!</definedName>
    <definedName name="cashflow2" localSheetId="8">#REF!</definedName>
    <definedName name="cashflow2" localSheetId="5">#REF!</definedName>
    <definedName name="cashflow2" localSheetId="7">#REF!</definedName>
    <definedName name="cashflow2" localSheetId="6">#REF!</definedName>
    <definedName name="cashflow2">#REF!</definedName>
    <definedName name="cashflow3" localSheetId="8">#REF!</definedName>
    <definedName name="cashflow3" localSheetId="5">#REF!</definedName>
    <definedName name="cashflow3" localSheetId="7">#REF!</definedName>
    <definedName name="cashflow3" localSheetId="6">#REF!</definedName>
    <definedName name="cashflow3">#REF!</definedName>
    <definedName name="Cat">[33]Categories!$A$5:$A$7</definedName>
    <definedName name="cata" localSheetId="8">#REF!</definedName>
    <definedName name="cata" localSheetId="5">#REF!</definedName>
    <definedName name="cata" localSheetId="7">#REF!</definedName>
    <definedName name="cata" localSheetId="6">#REF!</definedName>
    <definedName name="cata">#REF!</definedName>
    <definedName name="catb" localSheetId="8">#REF!</definedName>
    <definedName name="catb" localSheetId="5">#REF!</definedName>
    <definedName name="catb" localSheetId="7">#REF!</definedName>
    <definedName name="catb" localSheetId="6">#REF!</definedName>
    <definedName name="catb">#REF!</definedName>
    <definedName name="CATER" localSheetId="8">#REF!</definedName>
    <definedName name="CATER" localSheetId="5">#REF!</definedName>
    <definedName name="CATER" localSheetId="0">#REF!</definedName>
    <definedName name="CATER" localSheetId="4">#REF!</definedName>
    <definedName name="CATER" localSheetId="3">#REF!</definedName>
    <definedName name="CATER" localSheetId="7">#REF!</definedName>
    <definedName name="CATER" localSheetId="6">#REF!</definedName>
    <definedName name="CATER">#REF!</definedName>
    <definedName name="CC" localSheetId="8">#REF!</definedName>
    <definedName name="CC" localSheetId="5">#REF!</definedName>
    <definedName name="CC" localSheetId="7">#REF!</definedName>
    <definedName name="CC" localSheetId="6">#REF!</definedName>
    <definedName name="CC">#REF!</definedName>
    <definedName name="ccc" hidden="1">{#N/A,#N/A,FALSE,"SumD";#N/A,#N/A,FALSE,"ElecD";#N/A,#N/A,FALSE,"MechD";#N/A,#N/A,FALSE,"GeotD";#N/A,#N/A,FALSE,"PrcsD";#N/A,#N/A,FALSE,"TunnD";#N/A,#N/A,FALSE,"CivlD";#N/A,#N/A,FALSE,"NtwkD";#N/A,#N/A,FALSE,"EstgD";#N/A,#N/A,FALSE,"PEngD"}</definedName>
    <definedName name="Cconstant" localSheetId="8">#REF!</definedName>
    <definedName name="Cconstant" localSheetId="5">#REF!</definedName>
    <definedName name="Cconstant" localSheetId="0">#REF!</definedName>
    <definedName name="Cconstant" localSheetId="4">#REF!</definedName>
    <definedName name="Cconstant" localSheetId="3">#REF!</definedName>
    <definedName name="Cconstant" localSheetId="7">#REF!</definedName>
    <definedName name="Cconstant" localSheetId="6">#REF!</definedName>
    <definedName name="Cconstant">#REF!</definedName>
    <definedName name="CEILINGFINISHES" localSheetId="5">#REF!</definedName>
    <definedName name="CEILINGFINISHES" localSheetId="7">#REF!</definedName>
    <definedName name="CEILINGFINISHES" localSheetId="6">#REF!</definedName>
    <definedName name="CEILINGFINISHES">#REF!</definedName>
    <definedName name="ceilings" localSheetId="5">#REF!</definedName>
    <definedName name="ceilings" localSheetId="7">#REF!</definedName>
    <definedName name="ceilings" localSheetId="6">#REF!</definedName>
    <definedName name="ceilings">#REF!</definedName>
    <definedName name="CELINGS" localSheetId="8">#REF!</definedName>
    <definedName name="CELINGS" localSheetId="5">#REF!</definedName>
    <definedName name="CELINGS" localSheetId="0">#REF!</definedName>
    <definedName name="CELINGS" localSheetId="4">#REF!</definedName>
    <definedName name="CELINGS" localSheetId="3">#REF!</definedName>
    <definedName name="CELINGS" localSheetId="7">#REF!</definedName>
    <definedName name="CELINGS" localSheetId="6">#REF!</definedName>
    <definedName name="CELINGS">#REF!</definedName>
    <definedName name="CEStatus" localSheetId="5">#REF!</definedName>
    <definedName name="CEStatus" localSheetId="7">#REF!</definedName>
    <definedName name="CEStatus" localSheetId="6">#REF!</definedName>
    <definedName name="CEStatus">#REF!</definedName>
    <definedName name="cftocomp" localSheetId="5">[34]Summary!#REF!</definedName>
    <definedName name="cftocomp" localSheetId="7">[34]Summary!#REF!</definedName>
    <definedName name="cftocomp" localSheetId="6">[34]Summary!#REF!</definedName>
    <definedName name="cftocomp">[34]Summary!#REF!</definedName>
    <definedName name="ch" localSheetId="8">#REF!</definedName>
    <definedName name="ch" localSheetId="5">#REF!</definedName>
    <definedName name="ch" localSheetId="7">#REF!</definedName>
    <definedName name="ch" localSheetId="6">#REF!</definedName>
    <definedName name="ch">#REF!</definedName>
    <definedName name="chart" localSheetId="8">#REF!</definedName>
    <definedName name="chart" localSheetId="5">#REF!</definedName>
    <definedName name="chart" localSheetId="7">#REF!</definedName>
    <definedName name="chart" localSheetId="6">#REF!</definedName>
    <definedName name="chart">#REF!</definedName>
    <definedName name="CHOOSE_GRAPH">[1]Data!$U$40:$X$42</definedName>
    <definedName name="CLAD" localSheetId="8">#REF!</definedName>
    <definedName name="CLAD" localSheetId="5">#REF!</definedName>
    <definedName name="CLAD" localSheetId="0">#REF!</definedName>
    <definedName name="CLAD" localSheetId="4">#REF!</definedName>
    <definedName name="CLAD" localSheetId="3">#REF!</definedName>
    <definedName name="CLAD" localSheetId="7">#REF!</definedName>
    <definedName name="CLAD" localSheetId="6">#REF!</definedName>
    <definedName name="CLAD">#REF!</definedName>
    <definedName name="CLAS" localSheetId="5">#REF!</definedName>
    <definedName name="CLAS" localSheetId="7">#REF!</definedName>
    <definedName name="CLAS" localSheetId="6">#REF!</definedName>
    <definedName name="CLAS">#REF!</definedName>
    <definedName name="classrooms">'[22]Prog Assums'!$B$57:$B$60</definedName>
    <definedName name="Cleaning_frequency" localSheetId="8">#REF!</definedName>
    <definedName name="Cleaning_frequency" localSheetId="5">#REF!</definedName>
    <definedName name="Cleaning_frequency" localSheetId="0">#REF!</definedName>
    <definedName name="Cleaning_frequency" localSheetId="4">#REF!</definedName>
    <definedName name="Cleaning_frequency" localSheetId="3">#REF!</definedName>
    <definedName name="Cleaning_frequency" localSheetId="7">#REF!</definedName>
    <definedName name="Cleaning_frequency" localSheetId="6">#REF!</definedName>
    <definedName name="Cleaning_frequency">#REF!</definedName>
    <definedName name="Clientname">'[19]Do not delete - Lists'!$A$28</definedName>
    <definedName name="CLUB" localSheetId="8">#REF!</definedName>
    <definedName name="CLUB" localSheetId="5">#REF!</definedName>
    <definedName name="CLUB" localSheetId="0">#REF!</definedName>
    <definedName name="CLUB" localSheetId="4">#REF!</definedName>
    <definedName name="CLUB" localSheetId="3">#REF!</definedName>
    <definedName name="CLUB" localSheetId="7">#REF!</definedName>
    <definedName name="CLUB" localSheetId="6">#REF!</definedName>
    <definedName name="CLUB">#REF!</definedName>
    <definedName name="CNOTES" localSheetId="8">#REF!</definedName>
    <definedName name="CNOTES" localSheetId="5">#REF!</definedName>
    <definedName name="CNOTES" localSheetId="7">#REF!</definedName>
    <definedName name="CNOTES" localSheetId="6">#REF!</definedName>
    <definedName name="CNOTES">#REF!</definedName>
    <definedName name="CODE" localSheetId="5">#REF!</definedName>
    <definedName name="CODE" localSheetId="7">#REF!</definedName>
    <definedName name="CODE" localSheetId="6">#REF!</definedName>
    <definedName name="CODE">#REF!</definedName>
    <definedName name="CODE1" localSheetId="5">#REF!</definedName>
    <definedName name="CODE1" localSheetId="7">#REF!</definedName>
    <definedName name="CODE1" localSheetId="6">#REF!</definedName>
    <definedName name="CODE1">#REF!</definedName>
    <definedName name="Code2" localSheetId="5">'[16]Main Preliminaries'!#REF!</definedName>
    <definedName name="Code2" localSheetId="7">'[16]Main Preliminaries'!#REF!</definedName>
    <definedName name="Code2" localSheetId="6">'[16]Main Preliminaries'!#REF!</definedName>
    <definedName name="Code2">'[16]Main Preliminaries'!#REF!</definedName>
    <definedName name="Coding">'[35]Appendix A Summary'!$L$46:$L$48</definedName>
    <definedName name="combinedfeeflow" localSheetId="8">#REF!</definedName>
    <definedName name="combinedfeeflow" localSheetId="5">#REF!</definedName>
    <definedName name="combinedfeeflow" localSheetId="7">#REF!</definedName>
    <definedName name="combinedfeeflow" localSheetId="6">#REF!</definedName>
    <definedName name="combinedfeeflow">#REF!</definedName>
    <definedName name="combinedfees" localSheetId="8">#REF!</definedName>
    <definedName name="combinedfees" localSheetId="5">#REF!</definedName>
    <definedName name="combinedfees" localSheetId="7">#REF!</definedName>
    <definedName name="combinedfees" localSheetId="6">#REF!</definedName>
    <definedName name="combinedfees">#REF!</definedName>
    <definedName name="cominput" localSheetId="8">#REF!</definedName>
    <definedName name="cominput" localSheetId="5">#REF!</definedName>
    <definedName name="cominput" localSheetId="7">#REF!</definedName>
    <definedName name="cominput" localSheetId="6">#REF!</definedName>
    <definedName name="cominput">#REF!</definedName>
    <definedName name="comm1" localSheetId="8">[6]Sheet7!#REF!</definedName>
    <definedName name="comm1" localSheetId="5">[6]Sheet7!#REF!</definedName>
    <definedName name="comm1" localSheetId="7">[6]Sheet7!#REF!</definedName>
    <definedName name="comm1" localSheetId="6">[6]Sheet7!#REF!</definedName>
    <definedName name="comm1">[6]Sheet7!#REF!</definedName>
    <definedName name="commercial" localSheetId="8">[6]Sheet7!#REF!</definedName>
    <definedName name="commercial" localSheetId="5">[6]Sheet7!#REF!</definedName>
    <definedName name="commercial" localSheetId="7">[6]Sheet7!#REF!</definedName>
    <definedName name="commercial" localSheetId="6">[6]Sheet7!#REF!</definedName>
    <definedName name="commercial">[6]Sheet7!#REF!</definedName>
    <definedName name="Commercial_scope" localSheetId="5">'[32]Commercial &amp; Scope'!#REF!</definedName>
    <definedName name="Commercial_scope" localSheetId="7">'[32]Commercial &amp; Scope'!#REF!</definedName>
    <definedName name="Commercial_scope" localSheetId="6">'[32]Commercial &amp; Scope'!#REF!</definedName>
    <definedName name="Commercial_scope">'[32]Commercial &amp; Scope'!#REF!</definedName>
    <definedName name="CommOrders" localSheetId="8">#REF!</definedName>
    <definedName name="CommOrders" localSheetId="5">#REF!</definedName>
    <definedName name="CommOrders" localSheetId="7">#REF!</definedName>
    <definedName name="CommOrders" localSheetId="6">#REF!</definedName>
    <definedName name="CommOrders">#REF!</definedName>
    <definedName name="COMPARE" localSheetId="8">#REF!</definedName>
    <definedName name="COMPARE" localSheetId="5">#REF!</definedName>
    <definedName name="COMPARE" localSheetId="7">#REF!</definedName>
    <definedName name="COMPARE" localSheetId="6">#REF!</definedName>
    <definedName name="COMPARE">#REF!</definedName>
    <definedName name="completion_date">[29]Assumptions!$C$46</definedName>
    <definedName name="COMSPECIALS" localSheetId="8">[6]Sheet7!#REF!</definedName>
    <definedName name="COMSPECIALS" localSheetId="5">[6]Sheet7!#REF!</definedName>
    <definedName name="COMSPECIALS" localSheetId="7">[6]Sheet7!#REF!</definedName>
    <definedName name="COMSPECIALS" localSheetId="6">[6]Sheet7!#REF!</definedName>
    <definedName name="COMSPECIALS">[6]Sheet7!#REF!</definedName>
    <definedName name="CON_1" localSheetId="5">#REF!</definedName>
    <definedName name="CON_1" localSheetId="7">#REF!</definedName>
    <definedName name="CON_1" localSheetId="6">#REF!</definedName>
    <definedName name="CON_1">#REF!</definedName>
    <definedName name="CON_2" localSheetId="5">#REF!</definedName>
    <definedName name="CON_2" localSheetId="7">#REF!</definedName>
    <definedName name="CON_2" localSheetId="6">#REF!</definedName>
    <definedName name="CON_2">#REF!</definedName>
    <definedName name="CON_3" localSheetId="5">#REF!</definedName>
    <definedName name="CON_3" localSheetId="7">#REF!</definedName>
    <definedName name="CON_3" localSheetId="6">#REF!</definedName>
    <definedName name="CON_3">#REF!</definedName>
    <definedName name="CON_4" localSheetId="5">#REF!</definedName>
    <definedName name="CON_4" localSheetId="7">#REF!</definedName>
    <definedName name="CON_4" localSheetId="6">#REF!</definedName>
    <definedName name="CON_4">#REF!</definedName>
    <definedName name="CON_5" localSheetId="5">#REF!</definedName>
    <definedName name="CON_5" localSheetId="7">#REF!</definedName>
    <definedName name="CON_5" localSheetId="6">#REF!</definedName>
    <definedName name="CON_5">#REF!</definedName>
    <definedName name="CONCOST" localSheetId="5">#REF!</definedName>
    <definedName name="CONCOST" localSheetId="7">#REF!</definedName>
    <definedName name="CONCOST" localSheetId="6">#REF!</definedName>
    <definedName name="CONCOST">#REF!</definedName>
    <definedName name="CONCOST_BASE" localSheetId="5">#REF!</definedName>
    <definedName name="CONCOST_BASE" localSheetId="7">#REF!</definedName>
    <definedName name="CONCOST_BASE" localSheetId="6">#REF!</definedName>
    <definedName name="CONCOST_BASE">#REF!</definedName>
    <definedName name="ConcSpec05" localSheetId="5">#REF!</definedName>
    <definedName name="ConcSpec05" localSheetId="7">#REF!</definedName>
    <definedName name="ConcSpec05" localSheetId="6">#REF!</definedName>
    <definedName name="ConcSpec05">#REF!</definedName>
    <definedName name="ConcSpec10" localSheetId="5">#REF!</definedName>
    <definedName name="ConcSpec10" localSheetId="7">#REF!</definedName>
    <definedName name="ConcSpec10" localSheetId="6">#REF!</definedName>
    <definedName name="ConcSpec10">#REF!</definedName>
    <definedName name="CONCTOPERMFORMWORK" localSheetId="5">#REF!</definedName>
    <definedName name="CONCTOPERMFORMWORK" localSheetId="7">#REF!</definedName>
    <definedName name="CONCTOPERMFORMWORK" localSheetId="6">#REF!</definedName>
    <definedName name="CONCTOPERMFORMWORK">#REF!</definedName>
    <definedName name="CONSTANTXINCREM">[1]Data!$J$32</definedName>
    <definedName name="constructcosts" localSheetId="8">#REF!</definedName>
    <definedName name="constructcosts" localSheetId="5">#REF!</definedName>
    <definedName name="constructcosts" localSheetId="7">#REF!</definedName>
    <definedName name="constructcosts" localSheetId="6">#REF!</definedName>
    <definedName name="constructcosts">#REF!</definedName>
    <definedName name="construction">[7]Sheet1!$M$2169</definedName>
    <definedName name="CONTENTS" localSheetId="8">'[5]New Bld'!#REF!</definedName>
    <definedName name="CONTENTS" localSheetId="5">'[5]New Bld'!#REF!</definedName>
    <definedName name="CONTENTS" localSheetId="7">'[5]New Bld'!#REF!</definedName>
    <definedName name="CONTENTS" localSheetId="6">'[5]New Bld'!#REF!</definedName>
    <definedName name="CONTENTS">'[5]New Bld'!#REF!</definedName>
    <definedName name="Contract">'[36]Cashflow - Con'!$E$5</definedName>
    <definedName name="Contract_sum" localSheetId="8">#REF!</definedName>
    <definedName name="Contract_sum" localSheetId="5">#REF!</definedName>
    <definedName name="Contract_sum" localSheetId="7">#REF!</definedName>
    <definedName name="Contract_sum" localSheetId="6">#REF!</definedName>
    <definedName name="Contract_sum">#REF!</definedName>
    <definedName name="Contract_sum1" localSheetId="8">#REF!</definedName>
    <definedName name="Contract_sum1" localSheetId="5">#REF!</definedName>
    <definedName name="Contract_sum1" localSheetId="7">#REF!</definedName>
    <definedName name="Contract_sum1" localSheetId="6">#REF!</definedName>
    <definedName name="Contract_sum1">#REF!</definedName>
    <definedName name="CONVAL" localSheetId="5">#REF!</definedName>
    <definedName name="CONVAL" localSheetId="7">#REF!</definedName>
    <definedName name="CONVAL" localSheetId="6">#REF!</definedName>
    <definedName name="CONVAL">#REF!</definedName>
    <definedName name="CONWKS" localSheetId="5">#REF!</definedName>
    <definedName name="CONWKS" localSheetId="7">#REF!</definedName>
    <definedName name="CONWKS" localSheetId="6">#REF!</definedName>
    <definedName name="CONWKS">#REF!</definedName>
    <definedName name="COST_RANGE" localSheetId="8">#REF!</definedName>
    <definedName name="COST_RANGE" localSheetId="5">#REF!</definedName>
    <definedName name="COST_RANGE" localSheetId="7">#REF!</definedName>
    <definedName name="COST_RANGE" localSheetId="6">#REF!</definedName>
    <definedName name="COST_RANGE">#REF!</definedName>
    <definedName name="Costbase">'[19]Do not delete - Lists'!$A$20:$A$25</definedName>
    <definedName name="costconsultant">'[19]Do not delete - Lists'!$A$31</definedName>
    <definedName name="CPR_CONTINGENCY">'[37]Buying Schedule'!$A$8:$N$44</definedName>
    <definedName name="creative_arts">'[38]Prog Assums'!$J$23:$J$28</definedName>
    <definedName name="CRF_CONTINGENCY">'[37]CRF Register'!$A$8:$W$82</definedName>
    <definedName name="ctbbudget" localSheetId="8">[25]Budget!#REF!</definedName>
    <definedName name="ctbbudget" localSheetId="5">[25]Budget!#REF!</definedName>
    <definedName name="ctbbudget" localSheetId="7">[25]Budget!#REF!</definedName>
    <definedName name="ctbbudget" localSheetId="6">[25]Budget!#REF!</definedName>
    <definedName name="ctbbudget">[25]Budget!#REF!</definedName>
    <definedName name="CUMM_VALUES">[1]Data!$G$32:$G$35</definedName>
    <definedName name="currency">[39]Basis!$C$22</definedName>
    <definedName name="CURRENT" localSheetId="5">#REF!</definedName>
    <definedName name="CURRENT" localSheetId="7">#REF!</definedName>
    <definedName name="CURRENT" localSheetId="6">#REF!</definedName>
    <definedName name="CURRENT">#REF!</definedName>
    <definedName name="CURTAINWALLING" localSheetId="5">#REF!</definedName>
    <definedName name="CURTAINWALLING" localSheetId="7">#REF!</definedName>
    <definedName name="CURTAINWALLING" localSheetId="6">#REF!</definedName>
    <definedName name="CURTAINWALLING">#REF!</definedName>
    <definedName name="D" localSheetId="8">#REF!</definedName>
    <definedName name="D" localSheetId="5">#REF!</definedName>
    <definedName name="D" localSheetId="7">#REF!</definedName>
    <definedName name="D" localSheetId="6">#REF!</definedName>
    <definedName name="D">#REF!</definedName>
    <definedName name="D20.10" localSheetId="5">#REF!</definedName>
    <definedName name="D20.10" localSheetId="7">#REF!</definedName>
    <definedName name="D20.10" localSheetId="6">#REF!</definedName>
    <definedName name="D20.10">#REF!</definedName>
    <definedName name="D20.10a" localSheetId="5">#REF!</definedName>
    <definedName name="D20.10a" localSheetId="7">#REF!</definedName>
    <definedName name="D20.10a" localSheetId="6">#REF!</definedName>
    <definedName name="D20.10a">#REF!</definedName>
    <definedName name="D20.11a" localSheetId="5">#REF!</definedName>
    <definedName name="D20.11a" localSheetId="7">#REF!</definedName>
    <definedName name="D20.11a" localSheetId="6">#REF!</definedName>
    <definedName name="D20.11a">#REF!</definedName>
    <definedName name="D20.13a" localSheetId="5">#REF!</definedName>
    <definedName name="D20.13a" localSheetId="7">#REF!</definedName>
    <definedName name="D20.13a" localSheetId="6">#REF!</definedName>
    <definedName name="D20.13a">#REF!</definedName>
    <definedName name="D20.13b" localSheetId="5">#REF!</definedName>
    <definedName name="D20.13b" localSheetId="7">#REF!</definedName>
    <definedName name="D20.13b" localSheetId="6">#REF!</definedName>
    <definedName name="D20.13b">#REF!</definedName>
    <definedName name="D20.13c" localSheetId="5">#REF!</definedName>
    <definedName name="D20.13c" localSheetId="7">#REF!</definedName>
    <definedName name="D20.13c" localSheetId="6">#REF!</definedName>
    <definedName name="D20.13c">#REF!</definedName>
    <definedName name="D20.1a" localSheetId="5">#REF!</definedName>
    <definedName name="D20.1a" localSheetId="7">#REF!</definedName>
    <definedName name="D20.1a" localSheetId="6">#REF!</definedName>
    <definedName name="D20.1a">#REF!</definedName>
    <definedName name="D20.1b" localSheetId="5">#REF!</definedName>
    <definedName name="D20.1b" localSheetId="7">#REF!</definedName>
    <definedName name="D20.1b" localSheetId="6">#REF!</definedName>
    <definedName name="D20.1b">#REF!</definedName>
    <definedName name="D20.1c" localSheetId="5">#REF!</definedName>
    <definedName name="D20.1c" localSheetId="7">#REF!</definedName>
    <definedName name="D20.1c" localSheetId="6">#REF!</definedName>
    <definedName name="D20.1c">#REF!</definedName>
    <definedName name="D20.1d" localSheetId="5">#REF!</definedName>
    <definedName name="D20.1d" localSheetId="7">#REF!</definedName>
    <definedName name="D20.1d" localSheetId="6">#REF!</definedName>
    <definedName name="D20.1d">#REF!</definedName>
    <definedName name="D20.2" localSheetId="5">#REF!</definedName>
    <definedName name="D20.2" localSheetId="7">#REF!</definedName>
    <definedName name="D20.2" localSheetId="6">#REF!</definedName>
    <definedName name="D20.2">#REF!</definedName>
    <definedName name="D20.2a" localSheetId="5">#REF!</definedName>
    <definedName name="D20.2a" localSheetId="7">#REF!</definedName>
    <definedName name="D20.2a" localSheetId="6">#REF!</definedName>
    <definedName name="D20.2a">#REF!</definedName>
    <definedName name="D20.2b" localSheetId="5">#REF!</definedName>
    <definedName name="D20.2b" localSheetId="7">#REF!</definedName>
    <definedName name="D20.2b" localSheetId="6">#REF!</definedName>
    <definedName name="D20.2b">#REF!</definedName>
    <definedName name="D20.3a" localSheetId="5">#REF!</definedName>
    <definedName name="D20.3a" localSheetId="7">#REF!</definedName>
    <definedName name="D20.3a" localSheetId="6">#REF!</definedName>
    <definedName name="D20.3a">#REF!</definedName>
    <definedName name="D20.3b" localSheetId="5">#REF!</definedName>
    <definedName name="D20.3b" localSheetId="7">#REF!</definedName>
    <definedName name="D20.3b" localSheetId="6">#REF!</definedName>
    <definedName name="D20.3b">#REF!</definedName>
    <definedName name="D20.4" localSheetId="5">#REF!</definedName>
    <definedName name="D20.4" localSheetId="7">#REF!</definedName>
    <definedName name="D20.4" localSheetId="6">#REF!</definedName>
    <definedName name="D20.4">#REF!</definedName>
    <definedName name="D20.4a" localSheetId="5">#REF!</definedName>
    <definedName name="D20.4a" localSheetId="7">#REF!</definedName>
    <definedName name="D20.4a" localSheetId="6">#REF!</definedName>
    <definedName name="D20.4a">#REF!</definedName>
    <definedName name="D20.5a" localSheetId="5">#REF!</definedName>
    <definedName name="D20.5a" localSheetId="7">#REF!</definedName>
    <definedName name="D20.5a" localSheetId="6">#REF!</definedName>
    <definedName name="D20.5a">#REF!</definedName>
    <definedName name="D20.6a" localSheetId="5">#REF!</definedName>
    <definedName name="D20.6a" localSheetId="7">#REF!</definedName>
    <definedName name="D20.6a" localSheetId="6">#REF!</definedName>
    <definedName name="D20.6a">#REF!</definedName>
    <definedName name="D20.7" localSheetId="5">#REF!</definedName>
    <definedName name="D20.7" localSheetId="7">#REF!</definedName>
    <definedName name="D20.7" localSheetId="6">#REF!</definedName>
    <definedName name="D20.7">#REF!</definedName>
    <definedName name="D20.7a" localSheetId="5">#REF!</definedName>
    <definedName name="D20.7a" localSheetId="7">#REF!</definedName>
    <definedName name="D20.7a" localSheetId="6">#REF!</definedName>
    <definedName name="D20.7a">#REF!</definedName>
    <definedName name="D20.8a" localSheetId="5">#REF!</definedName>
    <definedName name="D20.8a" localSheetId="7">#REF!</definedName>
    <definedName name="D20.8a" localSheetId="6">#REF!</definedName>
    <definedName name="D20.8a">#REF!</definedName>
    <definedName name="D20.9" localSheetId="5">#REF!</definedName>
    <definedName name="D20.9" localSheetId="7">#REF!</definedName>
    <definedName name="D20.9" localSheetId="6">#REF!</definedName>
    <definedName name="D20.9">#REF!</definedName>
    <definedName name="D20.9a" localSheetId="5">#REF!</definedName>
    <definedName name="D20.9a" localSheetId="7">#REF!</definedName>
    <definedName name="D20.9a" localSheetId="6">#REF!</definedName>
    <definedName name="D20.9a">#REF!</definedName>
    <definedName name="D30.1a" localSheetId="5">#REF!</definedName>
    <definedName name="D30.1a" localSheetId="7">#REF!</definedName>
    <definedName name="D30.1a" localSheetId="6">#REF!</definedName>
    <definedName name="D30.1a">#REF!</definedName>
    <definedName name="D30.2a" localSheetId="5">#REF!</definedName>
    <definedName name="D30.2a" localSheetId="7">#REF!</definedName>
    <definedName name="D30.2a" localSheetId="6">#REF!</definedName>
    <definedName name="D30.2a">#REF!</definedName>
    <definedName name="D30.3a" localSheetId="5">#REF!</definedName>
    <definedName name="D30.3a" localSheetId="7">#REF!</definedName>
    <definedName name="D30.3a" localSheetId="6">#REF!</definedName>
    <definedName name="D30.3a">#REF!</definedName>
    <definedName name="D30.4a" localSheetId="5">#REF!</definedName>
    <definedName name="D30.4a" localSheetId="7">#REF!</definedName>
    <definedName name="D30.4a" localSheetId="6">#REF!</definedName>
    <definedName name="D30.4a">#REF!</definedName>
    <definedName name="D30.5" localSheetId="5">#REF!</definedName>
    <definedName name="D30.5" localSheetId="7">#REF!</definedName>
    <definedName name="D30.5" localSheetId="6">#REF!</definedName>
    <definedName name="D30.5">#REF!</definedName>
    <definedName name="D40.1" localSheetId="5">#REF!</definedName>
    <definedName name="D40.1" localSheetId="7">#REF!</definedName>
    <definedName name="D40.1" localSheetId="6">#REF!</definedName>
    <definedName name="D40.1">#REF!</definedName>
    <definedName name="D40.1a" localSheetId="5">#REF!</definedName>
    <definedName name="D40.1a" localSheetId="7">#REF!</definedName>
    <definedName name="D40.1a" localSheetId="6">#REF!</definedName>
    <definedName name="D40.1a">#REF!</definedName>
    <definedName name="D40.2" localSheetId="5">#REF!</definedName>
    <definedName name="D40.2" localSheetId="7">#REF!</definedName>
    <definedName name="D40.2" localSheetId="6">#REF!</definedName>
    <definedName name="D40.2">#REF!</definedName>
    <definedName name="D40.2a" localSheetId="5">#REF!</definedName>
    <definedName name="D40.2a" localSheetId="7">#REF!</definedName>
    <definedName name="D40.2a" localSheetId="6">#REF!</definedName>
    <definedName name="D40.2a">#REF!</definedName>
    <definedName name="D40.3" localSheetId="5">#REF!</definedName>
    <definedName name="D40.3" localSheetId="7">#REF!</definedName>
    <definedName name="D40.3" localSheetId="6">#REF!</definedName>
    <definedName name="D40.3">#REF!</definedName>
    <definedName name="D40.4" localSheetId="5">#REF!</definedName>
    <definedName name="D40.4" localSheetId="7">#REF!</definedName>
    <definedName name="D40.4" localSheetId="6">#REF!</definedName>
    <definedName name="D40.4">#REF!</definedName>
    <definedName name="D40.5" localSheetId="5">#REF!</definedName>
    <definedName name="D40.5" localSheetId="7">#REF!</definedName>
    <definedName name="D40.5" localSheetId="6">#REF!</definedName>
    <definedName name="D40.5">#REF!</definedName>
    <definedName name="D40.6" localSheetId="5">#REF!</definedName>
    <definedName name="D40.6" localSheetId="7">#REF!</definedName>
    <definedName name="D40.6" localSheetId="6">#REF!</definedName>
    <definedName name="D40.6">#REF!</definedName>
    <definedName name="D40.7" localSheetId="5">#REF!</definedName>
    <definedName name="D40.7" localSheetId="7">#REF!</definedName>
    <definedName name="D40.7" localSheetId="6">#REF!</definedName>
    <definedName name="D40.7">#REF!</definedName>
    <definedName name="D40.8" localSheetId="5">#REF!</definedName>
    <definedName name="D40.8" localSheetId="7">#REF!</definedName>
    <definedName name="D40.8" localSheetId="6">#REF!</definedName>
    <definedName name="D40.8">#REF!</definedName>
    <definedName name="D41.1a" localSheetId="5">#REF!</definedName>
    <definedName name="D41.1a" localSheetId="7">#REF!</definedName>
    <definedName name="D41.1a" localSheetId="6">#REF!</definedName>
    <definedName name="D41.1a">#REF!</definedName>
    <definedName name="D41.1b" localSheetId="5">#REF!</definedName>
    <definedName name="D41.1b" localSheetId="7">#REF!</definedName>
    <definedName name="D41.1b" localSheetId="6">#REF!</definedName>
    <definedName name="D41.1b">#REF!</definedName>
    <definedName name="D41.2a" localSheetId="5">#REF!</definedName>
    <definedName name="D41.2a" localSheetId="7">#REF!</definedName>
    <definedName name="D41.2a" localSheetId="6">#REF!</definedName>
    <definedName name="D41.2a">#REF!</definedName>
    <definedName name="D41.2b" localSheetId="5">#REF!</definedName>
    <definedName name="D41.2b" localSheetId="7">#REF!</definedName>
    <definedName name="D41.2b" localSheetId="6">#REF!</definedName>
    <definedName name="D41.2b">#REF!</definedName>
    <definedName name="D41.3a" localSheetId="5">#REF!</definedName>
    <definedName name="D41.3a" localSheetId="7">#REF!</definedName>
    <definedName name="D41.3a" localSheetId="6">#REF!</definedName>
    <definedName name="D41.3a">#REF!</definedName>
    <definedName name="D41.4a" localSheetId="5">#REF!</definedName>
    <definedName name="D41.4a" localSheetId="7">#REF!</definedName>
    <definedName name="D41.4a" localSheetId="6">#REF!</definedName>
    <definedName name="D41.4a">#REF!</definedName>
    <definedName name="D41.4b" localSheetId="5">#REF!</definedName>
    <definedName name="D41.4b" localSheetId="7">#REF!</definedName>
    <definedName name="D41.4b" localSheetId="6">#REF!</definedName>
    <definedName name="D41.4b">#REF!</definedName>
    <definedName name="Daily_Traffic__1" localSheetId="8">#REF!</definedName>
    <definedName name="Daily_Traffic__1" localSheetId="5">#REF!</definedName>
    <definedName name="Daily_Traffic__1" localSheetId="0">#REF!</definedName>
    <definedName name="Daily_Traffic__1" localSheetId="4">#REF!</definedName>
    <definedName name="Daily_Traffic__1" localSheetId="3">#REF!</definedName>
    <definedName name="Daily_Traffic__1" localSheetId="7">#REF!</definedName>
    <definedName name="Daily_Traffic__1" localSheetId="6">#REF!</definedName>
    <definedName name="Daily_Traffic__1">#REF!</definedName>
    <definedName name="Daily_Traffic__2001" localSheetId="8">#REF!</definedName>
    <definedName name="Daily_Traffic__2001" localSheetId="5">#REF!</definedName>
    <definedName name="Daily_Traffic__2001" localSheetId="0">#REF!</definedName>
    <definedName name="Daily_Traffic__2001" localSheetId="4">#REF!</definedName>
    <definedName name="Daily_Traffic__2001" localSheetId="3">#REF!</definedName>
    <definedName name="Daily_Traffic__2001" localSheetId="7">#REF!</definedName>
    <definedName name="Daily_Traffic__2001" localSheetId="6">#REF!</definedName>
    <definedName name="Daily_Traffic__2001">#REF!</definedName>
    <definedName name="DATA" localSheetId="8">#REF!</definedName>
    <definedName name="DATA" localSheetId="5">#REF!</definedName>
    <definedName name="DATA" localSheetId="7">#REF!</definedName>
    <definedName name="DATA" localSheetId="6">#REF!</definedName>
    <definedName name="DATA">#REF!</definedName>
    <definedName name="data1" hidden="1">#REF!</definedName>
    <definedName name="data2" hidden="1">#REF!</definedName>
    <definedName name="data3" hidden="1">#REF!</definedName>
    <definedName name="_xlnm.Database" localSheetId="8">#REF!</definedName>
    <definedName name="_xlnm.Database" localSheetId="5">#REF!</definedName>
    <definedName name="_xlnm.Database" localSheetId="7">#REF!</definedName>
    <definedName name="_xlnm.Database" localSheetId="6">#REF!</definedName>
    <definedName name="_xlnm.Database">#REF!</definedName>
    <definedName name="DataSheetStatus" localSheetId="5">#REF!</definedName>
    <definedName name="DataSheetStatus" localSheetId="7">#REF!</definedName>
    <definedName name="DataSheetStatus" localSheetId="6">#REF!</definedName>
    <definedName name="DataSheetStatus">#REF!</definedName>
    <definedName name="date" localSheetId="5">#REF!</definedName>
    <definedName name="date" localSheetId="7">#REF!</definedName>
    <definedName name="date" localSheetId="6">#REF!</definedName>
    <definedName name="date">#REF!</definedName>
    <definedName name="Dayworks" localSheetId="5">#REF!</definedName>
    <definedName name="Dayworks" localSheetId="7">#REF!</definedName>
    <definedName name="Dayworks" localSheetId="6">#REF!</definedName>
    <definedName name="Dayworks">#REF!</definedName>
    <definedName name="dbrff" localSheetId="5">#REF!</definedName>
    <definedName name="dbrff" localSheetId="7">#REF!</definedName>
    <definedName name="dbrff" localSheetId="6">#REF!</definedName>
    <definedName name="dbrff">#REF!</definedName>
    <definedName name="dd" localSheetId="5">#REF!</definedName>
    <definedName name="dd" localSheetId="7">#REF!</definedName>
    <definedName name="dd" localSheetId="6">#REF!</definedName>
    <definedName name="dd">#REF!</definedName>
    <definedName name="ddddd" hidden="1">{#N/A,#N/A,FALSE,"SumD";#N/A,#N/A,FALSE,"ElecD";#N/A,#N/A,FALSE,"MechD";#N/A,#N/A,FALSE,"GeotD";#N/A,#N/A,FALSE,"PrcsD";#N/A,#N/A,FALSE,"TunnD";#N/A,#N/A,FALSE,"CivlD";#N/A,#N/A,FALSE,"NtwkD";#N/A,#N/A,FALSE,"EstgD";#N/A,#N/A,FALSE,"PEngD"}</definedName>
    <definedName name="dddddd" hidden="1">{#N/A,#N/A,FALSE,"SumG";#N/A,#N/A,FALSE,"ElecG";#N/A,#N/A,FALSE,"MechG";#N/A,#N/A,FALSE,"GeotG";#N/A,#N/A,FALSE,"PrcsG";#N/A,#N/A,FALSE,"TunnG";#N/A,#N/A,FALSE,"CivlG";#N/A,#N/A,FALSE,"NtwkG";#N/A,#N/A,FALSE,"EstgG";#N/A,#N/A,FALSE,"PEngG"}</definedName>
    <definedName name="dddddz" hidden="1">{#N/A,#N/A,FALSE,"SumD";#N/A,#N/A,FALSE,"ElecD";#N/A,#N/A,FALSE,"MechD";#N/A,#N/A,FALSE,"GeotD";#N/A,#N/A,FALSE,"PrcsD";#N/A,#N/A,FALSE,"TunnD";#N/A,#N/A,FALSE,"CivlD";#N/A,#N/A,FALSE,"NtwkD";#N/A,#N/A,FALSE,"EstgD";#N/A,#N/A,FALSE,"PEngD"}</definedName>
    <definedName name="DECS" localSheetId="8">#REF!</definedName>
    <definedName name="DECS" localSheetId="5">#REF!</definedName>
    <definedName name="DECS" localSheetId="0">#REF!</definedName>
    <definedName name="DECS" localSheetId="4">#REF!</definedName>
    <definedName name="DECS" localSheetId="3">#REF!</definedName>
    <definedName name="DECS" localSheetId="7">#REF!</definedName>
    <definedName name="DECS" localSheetId="6">#REF!</definedName>
    <definedName name="DECS">#REF!</definedName>
    <definedName name="DEMOLITION" localSheetId="5">#REF!</definedName>
    <definedName name="DEMOLITION" localSheetId="7">#REF!</definedName>
    <definedName name="DEMOLITION" localSheetId="6">#REF!</definedName>
    <definedName name="DEMOLITION">#REF!</definedName>
    <definedName name="der" localSheetId="5">#REF!</definedName>
    <definedName name="der" localSheetId="7">#REF!</definedName>
    <definedName name="der" localSheetId="6">#REF!</definedName>
    <definedName name="der">#REF!</definedName>
    <definedName name="design">[7]Sheet1!$M$2164</definedName>
    <definedName name="Design_speed_kph" localSheetId="8">#REF!</definedName>
    <definedName name="Design_speed_kph" localSheetId="5">#REF!</definedName>
    <definedName name="Design_speed_kph" localSheetId="0">#REF!</definedName>
    <definedName name="Design_speed_kph" localSheetId="4">#REF!</definedName>
    <definedName name="Design_speed_kph" localSheetId="3">#REF!</definedName>
    <definedName name="Design_speed_kph" localSheetId="7">#REF!</definedName>
    <definedName name="Design_speed_kph" localSheetId="6">#REF!</definedName>
    <definedName name="Design_speed_kph">#REF!</definedName>
    <definedName name="design_technology">'[22]Prog Assums'!$M$68:$M$93</definedName>
    <definedName name="devaccount" localSheetId="8">#REF!</definedName>
    <definedName name="devaccount" localSheetId="5">#REF!</definedName>
    <definedName name="devaccount" localSheetId="7">#REF!</definedName>
    <definedName name="devaccount" localSheetId="6">#REF!</definedName>
    <definedName name="devaccount">#REF!</definedName>
    <definedName name="dfffff" hidden="1">{#N/A,#N/A,FALSE,"SumG";#N/A,#N/A,FALSE,"ElecG";#N/A,#N/A,FALSE,"MechG";#N/A,#N/A,FALSE,"GeotG";#N/A,#N/A,FALSE,"PrcsG";#N/A,#N/A,FALSE,"TunnG";#N/A,#N/A,FALSE,"CivlG";#N/A,#N/A,FALSE,"NtwkG";#N/A,#N/A,FALSE,"EstgG";#N/A,#N/A,FALSE,"PEngG"}</definedName>
    <definedName name="dfffffz" hidden="1">{#N/A,#N/A,FALSE,"SumG";#N/A,#N/A,FALSE,"ElecG";#N/A,#N/A,FALSE,"MechG";#N/A,#N/A,FALSE,"GeotG";#N/A,#N/A,FALSE,"PrcsG";#N/A,#N/A,FALSE,"TunnG";#N/A,#N/A,FALSE,"CivlG";#N/A,#N/A,FALSE,"NtwkG";#N/A,#N/A,FALSE,"EstgG";#N/A,#N/A,FALSE,"PEngG"}</definedName>
    <definedName name="dfgsdfg" hidden="1">{#N/A,#N/A,FALSE,"SumD";#N/A,#N/A,FALSE,"ElecD";#N/A,#N/A,FALSE,"MechD";#N/A,#N/A,FALSE,"GeotD";#N/A,#N/A,FALSE,"PrcsD";#N/A,#N/A,FALSE,"TunnD";#N/A,#N/A,FALSE,"CivlD";#N/A,#N/A,FALSE,"NtwkD";#N/A,#N/A,FALSE,"EstgD";#N/A,#N/A,FALSE,"PEngD"}</definedName>
    <definedName name="dgfd" hidden="1">{#N/A,#N/A,FALSE,"SumG";#N/A,#N/A,FALSE,"ElecG";#N/A,#N/A,FALSE,"MechG";#N/A,#N/A,FALSE,"GeotG";#N/A,#N/A,FALSE,"PrcsG";#N/A,#N/A,FALSE,"TunnG";#N/A,#N/A,FALSE,"CivlG";#N/A,#N/A,FALSE,"NtwkG";#N/A,#N/A,FALSE,"EstgG";#N/A,#N/A,FALSE,"PEngG"}</definedName>
    <definedName name="dgfdz" hidden="1">{#N/A,#N/A,FALSE,"SumG";#N/A,#N/A,FALSE,"ElecG";#N/A,#N/A,FALSE,"MechG";#N/A,#N/A,FALSE,"GeotG";#N/A,#N/A,FALSE,"PrcsG";#N/A,#N/A,FALSE,"TunnG";#N/A,#N/A,FALSE,"CivlG";#N/A,#N/A,FALSE,"NtwkG";#N/A,#N/A,FALSE,"EstgG";#N/A,#N/A,FALSE,"PEngG"}</definedName>
    <definedName name="dining">'[22]Prog Assums'!$B$96:$B$101</definedName>
    <definedName name="diningsocial">'[22]Prog Assums'!$M$99:$M$106</definedName>
    <definedName name="Discount" hidden="1">#REF!</definedName>
    <definedName name="display_area_2" hidden="1">#REF!</definedName>
    <definedName name="Dog">[40]Categories!$A$5:$A$7</definedName>
    <definedName name="DOORS" localSheetId="8">#REF!</definedName>
    <definedName name="DOORS" localSheetId="5">#REF!</definedName>
    <definedName name="DOORS" localSheetId="0">#REF!</definedName>
    <definedName name="DOORS" localSheetId="4">#REF!</definedName>
    <definedName name="DOORS" localSheetId="3">#REF!</definedName>
    <definedName name="DOORS" localSheetId="7">#REF!</definedName>
    <definedName name="DOORS" localSheetId="6">#REF!</definedName>
    <definedName name="DOORS">#REF!</definedName>
    <definedName name="doorsets" localSheetId="5">#REF!</definedName>
    <definedName name="doorsets" localSheetId="7">#REF!</definedName>
    <definedName name="doorsets" localSheetId="6">#REF!</definedName>
    <definedName name="doorsets">#REF!</definedName>
    <definedName name="DR" localSheetId="5">#REF!</definedName>
    <definedName name="DR" localSheetId="7">#REF!</definedName>
    <definedName name="DR" localSheetId="6">#REF!</definedName>
    <definedName name="DR">#REF!</definedName>
    <definedName name="DRAINAGE" localSheetId="5">#REF!</definedName>
    <definedName name="DRAINAGE" localSheetId="7">#REF!</definedName>
    <definedName name="DRAINAGE" localSheetId="6">#REF!</definedName>
    <definedName name="DRAINAGE">#REF!</definedName>
    <definedName name="DRAW" localSheetId="8">'[5]New Bld'!#REF!</definedName>
    <definedName name="DRAW" localSheetId="5">'[5]New Bld'!#REF!</definedName>
    <definedName name="DRAW" localSheetId="7">'[5]New Bld'!#REF!</definedName>
    <definedName name="DRAW" localSheetId="6">'[5]New Bld'!#REF!</definedName>
    <definedName name="DRAW">'[5]New Bld'!#REF!</definedName>
    <definedName name="drawdown" localSheetId="8">#REF!</definedName>
    <definedName name="drawdown" localSheetId="5">#REF!</definedName>
    <definedName name="drawdown" localSheetId="7">#REF!</definedName>
    <definedName name="drawdown" localSheetId="6">#REF!</definedName>
    <definedName name="drawdown">#REF!</definedName>
    <definedName name="drawdownstatmt" localSheetId="8">#REF!</definedName>
    <definedName name="drawdownstatmt" localSheetId="5">#REF!</definedName>
    <definedName name="drawdownstatmt" localSheetId="7">#REF!</definedName>
    <definedName name="drawdownstatmt" localSheetId="6">#REF!</definedName>
    <definedName name="drawdownstatmt">#REF!</definedName>
    <definedName name="drawdownsummary" localSheetId="8">#REF!</definedName>
    <definedName name="drawdownsummary" localSheetId="5">#REF!</definedName>
    <definedName name="drawdownsummary" localSheetId="7">#REF!</definedName>
    <definedName name="drawdownsummary" localSheetId="6">#REF!</definedName>
    <definedName name="drawdownsummary">#REF!</definedName>
    <definedName name="dsf" localSheetId="5">#REF!</definedName>
    <definedName name="dsf" localSheetId="7">#REF!</definedName>
    <definedName name="dsf" localSheetId="6">#REF!</definedName>
    <definedName name="dsf">#REF!</definedName>
    <definedName name="dsfgdsfg" hidden="1">{#N/A,#N/A,FALSE,"SumD";#N/A,#N/A,FALSE,"ElecD";#N/A,#N/A,FALSE,"MechD";#N/A,#N/A,FALSE,"GeotD";#N/A,#N/A,FALSE,"PrcsD";#N/A,#N/A,FALSE,"TunnD";#N/A,#N/A,FALSE,"CivlD";#N/A,#N/A,FALSE,"NtwkD";#N/A,#N/A,FALSE,"EstgD";#N/A,#N/A,FALSE,"PEngD"}</definedName>
    <definedName name="dsfgsdfg" hidden="1">{#N/A,#N/A,FALSE,"SumG";#N/A,#N/A,FALSE,"ElecG";#N/A,#N/A,FALSE,"MechG";#N/A,#N/A,FALSE,"GeotG";#N/A,#N/A,FALSE,"PrcsG";#N/A,#N/A,FALSE,"TunnG";#N/A,#N/A,FALSE,"CivlG";#N/A,#N/A,FALSE,"NtwkG";#N/A,#N/A,FALSE,"EstgG";#N/A,#N/A,FALSE,"PEngG"}</definedName>
    <definedName name="dtgh" localSheetId="5">#REF!</definedName>
    <definedName name="dtgh" localSheetId="7">#REF!</definedName>
    <definedName name="dtgh" localSheetId="6">#REF!</definedName>
    <definedName name="dtgh">#REF!</definedName>
    <definedName name="dummy">#N/A</definedName>
    <definedName name="Duration" localSheetId="8">#REF!</definedName>
    <definedName name="Duration" localSheetId="5">#REF!</definedName>
    <definedName name="Duration" localSheetId="7">#REF!</definedName>
    <definedName name="Duration" localSheetId="6">#REF!</definedName>
    <definedName name="Duration">#REF!</definedName>
    <definedName name="Duration1" localSheetId="8">#REF!</definedName>
    <definedName name="Duration1" localSheetId="5">#REF!</definedName>
    <definedName name="Duration1" localSheetId="7">#REF!</definedName>
    <definedName name="Duration1" localSheetId="6">#REF!</definedName>
    <definedName name="Duration1">#REF!</definedName>
    <definedName name="dvbgf" hidden="1">{#N/A,#N/A,FALSE,"SumD";#N/A,#N/A,FALSE,"ElecD";#N/A,#N/A,FALSE,"MechD";#N/A,#N/A,FALSE,"GeotD";#N/A,#N/A,FALSE,"PrcsD";#N/A,#N/A,FALSE,"TunnD";#N/A,#N/A,FALSE,"CivlD";#N/A,#N/A,FALSE,"NtwkD";#N/A,#N/A,FALSE,"EstgD";#N/A,#N/A,FALSE,"PEngD"}</definedName>
    <definedName name="dvbgfz" hidden="1">{#N/A,#N/A,FALSE,"SumD";#N/A,#N/A,FALSE,"ElecD";#N/A,#N/A,FALSE,"MechD";#N/A,#N/A,FALSE,"GeotD";#N/A,#N/A,FALSE,"PrcsD";#N/A,#N/A,FALSE,"TunnD";#N/A,#N/A,FALSE,"CivlD";#N/A,#N/A,FALSE,"NtwkD";#N/A,#N/A,FALSE,"EstgD";#N/A,#N/A,FALSE,"PEngD"}</definedName>
    <definedName name="e" localSheetId="8">#REF!</definedName>
    <definedName name="e" localSheetId="5">#REF!</definedName>
    <definedName name="e" localSheetId="0">#REF!</definedName>
    <definedName name="e" localSheetId="4">#REF!</definedName>
    <definedName name="e" localSheetId="3">#REF!</definedName>
    <definedName name="e" localSheetId="7">#REF!</definedName>
    <definedName name="e" localSheetId="6">#REF!</definedName>
    <definedName name="e">#REF!</definedName>
    <definedName name="E_C_HARRIS___TENDER_PRICE_INDEX" localSheetId="8">#REF!</definedName>
    <definedName name="E_C_HARRIS___TENDER_PRICE_INDEX" localSheetId="5">#REF!</definedName>
    <definedName name="E_C_HARRIS___TENDER_PRICE_INDEX" localSheetId="4">#REF!</definedName>
    <definedName name="E_C_HARRIS___TENDER_PRICE_INDEX" localSheetId="3">#REF!</definedName>
    <definedName name="E_C_HARRIS___TENDER_PRICE_INDEX" localSheetId="7">#REF!</definedName>
    <definedName name="E_C_HARRIS___TENDER_PRICE_INDEX" localSheetId="6">#REF!</definedName>
    <definedName name="E_C_HARRIS___TENDER_PRICE_INDEX">#REF!</definedName>
    <definedName name="E05.1" localSheetId="5">#REF!</definedName>
    <definedName name="E05.1" localSheetId="7">#REF!</definedName>
    <definedName name="E05.1" localSheetId="6">#REF!</definedName>
    <definedName name="E05.1">#REF!</definedName>
    <definedName name="E05.10a" localSheetId="5">#REF!</definedName>
    <definedName name="E05.10a" localSheetId="7">#REF!</definedName>
    <definedName name="E05.10a" localSheetId="6">#REF!</definedName>
    <definedName name="E05.10a">#REF!</definedName>
    <definedName name="E05.11a" localSheetId="5">#REF!</definedName>
    <definedName name="E05.11a" localSheetId="7">#REF!</definedName>
    <definedName name="E05.11a" localSheetId="6">#REF!</definedName>
    <definedName name="E05.11a">#REF!</definedName>
    <definedName name="E05.12a" localSheetId="5">#REF!</definedName>
    <definedName name="E05.12a" localSheetId="7">#REF!</definedName>
    <definedName name="E05.12a" localSheetId="6">#REF!</definedName>
    <definedName name="E05.12a">#REF!</definedName>
    <definedName name="E05.13a" localSheetId="5">#REF!</definedName>
    <definedName name="E05.13a" localSheetId="7">#REF!</definedName>
    <definedName name="E05.13a" localSheetId="6">#REF!</definedName>
    <definedName name="E05.13a">#REF!</definedName>
    <definedName name="E05.14a" localSheetId="5">#REF!</definedName>
    <definedName name="E05.14a" localSheetId="7">#REF!</definedName>
    <definedName name="E05.14a" localSheetId="6">#REF!</definedName>
    <definedName name="E05.14a">#REF!</definedName>
    <definedName name="E05.15" localSheetId="5">#REF!</definedName>
    <definedName name="E05.15" localSheetId="7">#REF!</definedName>
    <definedName name="E05.15" localSheetId="6">#REF!</definedName>
    <definedName name="E05.15">#REF!</definedName>
    <definedName name="E05.15a" localSheetId="5">#REF!</definedName>
    <definedName name="E05.15a" localSheetId="7">#REF!</definedName>
    <definedName name="E05.15a" localSheetId="6">#REF!</definedName>
    <definedName name="E05.15a">#REF!</definedName>
    <definedName name="E05.16a" localSheetId="5">#REF!</definedName>
    <definedName name="E05.16a" localSheetId="7">#REF!</definedName>
    <definedName name="E05.16a" localSheetId="6">#REF!</definedName>
    <definedName name="E05.16a">#REF!</definedName>
    <definedName name="E05.17a" localSheetId="5">#REF!</definedName>
    <definedName name="E05.17a" localSheetId="7">#REF!</definedName>
    <definedName name="E05.17a" localSheetId="6">#REF!</definedName>
    <definedName name="E05.17a">#REF!</definedName>
    <definedName name="E05.1a" localSheetId="5">#REF!</definedName>
    <definedName name="E05.1a" localSheetId="7">#REF!</definedName>
    <definedName name="E05.1a" localSheetId="6">#REF!</definedName>
    <definedName name="E05.1a">#REF!</definedName>
    <definedName name="E05.2a" localSheetId="5">#REF!</definedName>
    <definedName name="E05.2a" localSheetId="7">#REF!</definedName>
    <definedName name="E05.2a" localSheetId="6">#REF!</definedName>
    <definedName name="E05.2a">#REF!</definedName>
    <definedName name="E05.3a" localSheetId="5">#REF!</definedName>
    <definedName name="E05.3a" localSheetId="7">#REF!</definedName>
    <definedName name="E05.3a" localSheetId="6">#REF!</definedName>
    <definedName name="E05.3a">#REF!</definedName>
    <definedName name="E05.4a" localSheetId="5">#REF!</definedName>
    <definedName name="E05.4a" localSheetId="7">#REF!</definedName>
    <definedName name="E05.4a" localSheetId="6">#REF!</definedName>
    <definedName name="E05.4a">#REF!</definedName>
    <definedName name="E05.5a" localSheetId="5">#REF!</definedName>
    <definedName name="E05.5a" localSheetId="7">#REF!</definedName>
    <definedName name="E05.5a" localSheetId="6">#REF!</definedName>
    <definedName name="E05.5a">#REF!</definedName>
    <definedName name="E05.6a" localSheetId="5">#REF!</definedName>
    <definedName name="E05.6a" localSheetId="7">#REF!</definedName>
    <definedName name="E05.6a" localSheetId="6">#REF!</definedName>
    <definedName name="E05.6a">#REF!</definedName>
    <definedName name="E05.7a" localSheetId="5">#REF!</definedName>
    <definedName name="E05.7a" localSheetId="7">#REF!</definedName>
    <definedName name="E05.7a" localSheetId="6">#REF!</definedName>
    <definedName name="E05.7a">#REF!</definedName>
    <definedName name="E05.8a" localSheetId="5">#REF!</definedName>
    <definedName name="E05.8a" localSheetId="7">#REF!</definedName>
    <definedName name="E05.8a" localSheetId="6">#REF!</definedName>
    <definedName name="E05.8a">#REF!</definedName>
    <definedName name="E05.9" localSheetId="5">#REF!</definedName>
    <definedName name="E05.9" localSheetId="7">#REF!</definedName>
    <definedName name="E05.9" localSheetId="6">#REF!</definedName>
    <definedName name="E05.9">#REF!</definedName>
    <definedName name="E05.9a" localSheetId="5">#REF!</definedName>
    <definedName name="E05.9a" localSheetId="7">#REF!</definedName>
    <definedName name="E05.9a" localSheetId="6">#REF!</definedName>
    <definedName name="E05.9a">#REF!</definedName>
    <definedName name="E10.10a" localSheetId="5">#REF!</definedName>
    <definedName name="E10.10a" localSheetId="7">#REF!</definedName>
    <definedName name="E10.10a" localSheetId="6">#REF!</definedName>
    <definedName name="E10.10a">#REF!</definedName>
    <definedName name="E10.11a" localSheetId="5">#REF!</definedName>
    <definedName name="E10.11a" localSheetId="7">#REF!</definedName>
    <definedName name="E10.11a" localSheetId="6">#REF!</definedName>
    <definedName name="E10.11a">#REF!</definedName>
    <definedName name="E10.12a" localSheetId="5">#REF!</definedName>
    <definedName name="E10.12a" localSheetId="7">#REF!</definedName>
    <definedName name="E10.12a" localSheetId="6">#REF!</definedName>
    <definedName name="E10.12a">#REF!</definedName>
    <definedName name="E10.13a" localSheetId="5">#REF!</definedName>
    <definedName name="E10.13a" localSheetId="7">#REF!</definedName>
    <definedName name="E10.13a" localSheetId="6">#REF!</definedName>
    <definedName name="E10.13a">#REF!</definedName>
    <definedName name="E10.14a" localSheetId="5">#REF!</definedName>
    <definedName name="E10.14a" localSheetId="7">#REF!</definedName>
    <definedName name="E10.14a" localSheetId="6">#REF!</definedName>
    <definedName name="E10.14a">#REF!</definedName>
    <definedName name="E10.15" localSheetId="5">#REF!</definedName>
    <definedName name="E10.15" localSheetId="7">#REF!</definedName>
    <definedName name="E10.15" localSheetId="6">#REF!</definedName>
    <definedName name="E10.15">#REF!</definedName>
    <definedName name="E10.15a" localSheetId="5">#REF!</definedName>
    <definedName name="E10.15a" localSheetId="7">#REF!</definedName>
    <definedName name="E10.15a" localSheetId="6">#REF!</definedName>
    <definedName name="E10.15a">#REF!</definedName>
    <definedName name="E10.16a" localSheetId="5">#REF!</definedName>
    <definedName name="E10.16a" localSheetId="7">#REF!</definedName>
    <definedName name="E10.16a" localSheetId="6">#REF!</definedName>
    <definedName name="E10.16a">#REF!</definedName>
    <definedName name="E10.17a" localSheetId="5">#REF!</definedName>
    <definedName name="E10.17a" localSheetId="7">#REF!</definedName>
    <definedName name="E10.17a" localSheetId="6">#REF!</definedName>
    <definedName name="E10.17a">#REF!</definedName>
    <definedName name="E10.1a" localSheetId="5">#REF!</definedName>
    <definedName name="E10.1a" localSheetId="7">#REF!</definedName>
    <definedName name="E10.1a" localSheetId="6">#REF!</definedName>
    <definedName name="E10.1a">#REF!</definedName>
    <definedName name="E10.2a" localSheetId="5">#REF!</definedName>
    <definedName name="E10.2a" localSheetId="7">#REF!</definedName>
    <definedName name="E10.2a" localSheetId="6">#REF!</definedName>
    <definedName name="E10.2a">#REF!</definedName>
    <definedName name="E10.3a" localSheetId="5">#REF!</definedName>
    <definedName name="E10.3a" localSheetId="7">#REF!</definedName>
    <definedName name="E10.3a" localSheetId="6">#REF!</definedName>
    <definedName name="E10.3a">#REF!</definedName>
    <definedName name="E10.4a" localSheetId="5">#REF!</definedName>
    <definedName name="E10.4a" localSheetId="7">#REF!</definedName>
    <definedName name="E10.4a" localSheetId="6">#REF!</definedName>
    <definedName name="E10.4a">#REF!</definedName>
    <definedName name="E10.5a" localSheetId="5">#REF!</definedName>
    <definedName name="E10.5a" localSheetId="7">#REF!</definedName>
    <definedName name="E10.5a" localSheetId="6">#REF!</definedName>
    <definedName name="E10.5a">#REF!</definedName>
    <definedName name="E10.6a" localSheetId="5">#REF!</definedName>
    <definedName name="E10.6a" localSheetId="7">#REF!</definedName>
    <definedName name="E10.6a" localSheetId="6">#REF!</definedName>
    <definedName name="E10.6a">#REF!</definedName>
    <definedName name="E10.7a" localSheetId="5">#REF!</definedName>
    <definedName name="E10.7a" localSheetId="7">#REF!</definedName>
    <definedName name="E10.7a" localSheetId="6">#REF!</definedName>
    <definedName name="E10.7a">#REF!</definedName>
    <definedName name="E10.8a" localSheetId="5">#REF!</definedName>
    <definedName name="E10.8a" localSheetId="7">#REF!</definedName>
    <definedName name="E10.8a" localSheetId="6">#REF!</definedName>
    <definedName name="E10.8a">#REF!</definedName>
    <definedName name="E10.9a" localSheetId="5">#REF!</definedName>
    <definedName name="E10.9a" localSheetId="7">#REF!</definedName>
    <definedName name="E10.9a" localSheetId="6">#REF!</definedName>
    <definedName name="E10.9a">#REF!</definedName>
    <definedName name="E11.1" localSheetId="5">#REF!</definedName>
    <definedName name="E11.1" localSheetId="7">#REF!</definedName>
    <definedName name="E11.1" localSheetId="6">#REF!</definedName>
    <definedName name="E11.1">#REF!</definedName>
    <definedName name="E11.1a" localSheetId="5">#REF!</definedName>
    <definedName name="E11.1a" localSheetId="7">#REF!</definedName>
    <definedName name="E11.1a" localSheetId="6">#REF!</definedName>
    <definedName name="E11.1a">#REF!</definedName>
    <definedName name="E11.2" localSheetId="5">#REF!</definedName>
    <definedName name="E11.2" localSheetId="7">#REF!</definedName>
    <definedName name="E11.2" localSheetId="6">#REF!</definedName>
    <definedName name="E11.2">#REF!</definedName>
    <definedName name="E11.2a" localSheetId="5">#REF!</definedName>
    <definedName name="E11.2a" localSheetId="7">#REF!</definedName>
    <definedName name="E11.2a" localSheetId="6">#REF!</definedName>
    <definedName name="E11.2a">#REF!</definedName>
    <definedName name="E11.2b" localSheetId="5">#REF!</definedName>
    <definedName name="E11.2b" localSheetId="7">#REF!</definedName>
    <definedName name="E11.2b" localSheetId="6">#REF!</definedName>
    <definedName name="E11.2b">#REF!</definedName>
    <definedName name="E20.1" localSheetId="5">#REF!</definedName>
    <definedName name="E20.1" localSheetId="7">#REF!</definedName>
    <definedName name="E20.1" localSheetId="6">#REF!</definedName>
    <definedName name="E20.1">#REF!</definedName>
    <definedName name="E20.10" localSheetId="5">#REF!</definedName>
    <definedName name="E20.10" localSheetId="7">#REF!</definedName>
    <definedName name="E20.10" localSheetId="6">#REF!</definedName>
    <definedName name="E20.10">#REF!</definedName>
    <definedName name="E20.10a" localSheetId="5">#REF!</definedName>
    <definedName name="E20.10a" localSheetId="7">#REF!</definedName>
    <definedName name="E20.10a" localSheetId="6">#REF!</definedName>
    <definedName name="E20.10a">#REF!</definedName>
    <definedName name="E20.11" localSheetId="5">#REF!</definedName>
    <definedName name="E20.11" localSheetId="7">#REF!</definedName>
    <definedName name="E20.11" localSheetId="6">#REF!</definedName>
    <definedName name="E20.11">#REF!</definedName>
    <definedName name="E20.11a" localSheetId="5">#REF!</definedName>
    <definedName name="E20.11a" localSheetId="7">#REF!</definedName>
    <definedName name="E20.11a" localSheetId="6">#REF!</definedName>
    <definedName name="E20.11a">#REF!</definedName>
    <definedName name="E20.12a" localSheetId="5">#REF!</definedName>
    <definedName name="E20.12a" localSheetId="7">#REF!</definedName>
    <definedName name="E20.12a" localSheetId="6">#REF!</definedName>
    <definedName name="E20.12a">#REF!</definedName>
    <definedName name="E20.13" localSheetId="5">#REF!</definedName>
    <definedName name="E20.13" localSheetId="7">#REF!</definedName>
    <definedName name="E20.13" localSheetId="6">#REF!</definedName>
    <definedName name="E20.13">#REF!</definedName>
    <definedName name="E20.13a" localSheetId="5">#REF!</definedName>
    <definedName name="E20.13a" localSheetId="7">#REF!</definedName>
    <definedName name="E20.13a" localSheetId="6">#REF!</definedName>
    <definedName name="E20.13a">#REF!</definedName>
    <definedName name="E20.13b" localSheetId="5">#REF!</definedName>
    <definedName name="E20.13b" localSheetId="7">#REF!</definedName>
    <definedName name="E20.13b" localSheetId="6">#REF!</definedName>
    <definedName name="E20.13b">#REF!</definedName>
    <definedName name="E20.15" localSheetId="5">#REF!</definedName>
    <definedName name="E20.15" localSheetId="7">#REF!</definedName>
    <definedName name="E20.15" localSheetId="6">#REF!</definedName>
    <definedName name="E20.15">#REF!</definedName>
    <definedName name="E20.15a" localSheetId="5">#REF!</definedName>
    <definedName name="E20.15a" localSheetId="7">#REF!</definedName>
    <definedName name="E20.15a" localSheetId="6">#REF!</definedName>
    <definedName name="E20.15a">#REF!</definedName>
    <definedName name="E20.15b" localSheetId="5">#REF!</definedName>
    <definedName name="E20.15b" localSheetId="7">#REF!</definedName>
    <definedName name="E20.15b" localSheetId="6">#REF!</definedName>
    <definedName name="E20.15b">#REF!</definedName>
    <definedName name="E20.17" localSheetId="5">#REF!</definedName>
    <definedName name="E20.17" localSheetId="7">#REF!</definedName>
    <definedName name="E20.17" localSheetId="6">#REF!</definedName>
    <definedName name="E20.17">#REF!</definedName>
    <definedName name="E20.17a" localSheetId="5">#REF!</definedName>
    <definedName name="E20.17a" localSheetId="7">#REF!</definedName>
    <definedName name="E20.17a" localSheetId="6">#REF!</definedName>
    <definedName name="E20.17a">#REF!</definedName>
    <definedName name="E20.17b" localSheetId="5">#REF!</definedName>
    <definedName name="E20.17b" localSheetId="7">#REF!</definedName>
    <definedName name="E20.17b" localSheetId="6">#REF!</definedName>
    <definedName name="E20.17b">#REF!</definedName>
    <definedName name="E20.1a" localSheetId="5">#REF!</definedName>
    <definedName name="E20.1a" localSheetId="7">#REF!</definedName>
    <definedName name="E20.1a" localSheetId="6">#REF!</definedName>
    <definedName name="E20.1a">#REF!</definedName>
    <definedName name="E20.1b" localSheetId="5">#REF!</definedName>
    <definedName name="E20.1b" localSheetId="7">#REF!</definedName>
    <definedName name="E20.1b" localSheetId="6">#REF!</definedName>
    <definedName name="E20.1b">#REF!</definedName>
    <definedName name="E20.20a" localSheetId="5">#REF!</definedName>
    <definedName name="E20.20a" localSheetId="7">#REF!</definedName>
    <definedName name="E20.20a" localSheetId="6">#REF!</definedName>
    <definedName name="E20.20a">#REF!</definedName>
    <definedName name="E20.21" localSheetId="5">#REF!</definedName>
    <definedName name="E20.21" localSheetId="7">#REF!</definedName>
    <definedName name="E20.21" localSheetId="6">#REF!</definedName>
    <definedName name="E20.21">#REF!</definedName>
    <definedName name="E20.21a" localSheetId="5">#REF!</definedName>
    <definedName name="E20.21a" localSheetId="7">#REF!</definedName>
    <definedName name="E20.21a" localSheetId="6">#REF!</definedName>
    <definedName name="E20.21a">#REF!</definedName>
    <definedName name="E20.21b" localSheetId="5">#REF!</definedName>
    <definedName name="E20.21b" localSheetId="7">#REF!</definedName>
    <definedName name="E20.21b" localSheetId="6">#REF!</definedName>
    <definedName name="E20.21b">#REF!</definedName>
    <definedName name="E20.23" localSheetId="5">#REF!</definedName>
    <definedName name="E20.23" localSheetId="7">#REF!</definedName>
    <definedName name="E20.23" localSheetId="6">#REF!</definedName>
    <definedName name="E20.23">#REF!</definedName>
    <definedName name="E20.23a" localSheetId="5">#REF!</definedName>
    <definedName name="E20.23a" localSheetId="7">#REF!</definedName>
    <definedName name="E20.23a" localSheetId="6">#REF!</definedName>
    <definedName name="E20.23a">#REF!</definedName>
    <definedName name="E20.23b" localSheetId="5">#REF!</definedName>
    <definedName name="E20.23b" localSheetId="7">#REF!</definedName>
    <definedName name="E20.23b" localSheetId="6">#REF!</definedName>
    <definedName name="E20.23b">#REF!</definedName>
    <definedName name="E20.25" localSheetId="5">#REF!</definedName>
    <definedName name="E20.25" localSheetId="7">#REF!</definedName>
    <definedName name="E20.25" localSheetId="6">#REF!</definedName>
    <definedName name="E20.25">#REF!</definedName>
    <definedName name="E20.25a" localSheetId="5">#REF!</definedName>
    <definedName name="E20.25a" localSheetId="7">#REF!</definedName>
    <definedName name="E20.25a" localSheetId="6">#REF!</definedName>
    <definedName name="E20.25a">#REF!</definedName>
    <definedName name="E20.26" localSheetId="5">#REF!</definedName>
    <definedName name="E20.26" localSheetId="7">#REF!</definedName>
    <definedName name="E20.26" localSheetId="6">#REF!</definedName>
    <definedName name="E20.26">#REF!</definedName>
    <definedName name="E20.26a" localSheetId="5">#REF!</definedName>
    <definedName name="E20.26a" localSheetId="7">#REF!</definedName>
    <definedName name="E20.26a" localSheetId="6">#REF!</definedName>
    <definedName name="E20.26a">#REF!</definedName>
    <definedName name="E20.26b" localSheetId="5">#REF!</definedName>
    <definedName name="E20.26b" localSheetId="7">#REF!</definedName>
    <definedName name="E20.26b" localSheetId="6">#REF!</definedName>
    <definedName name="E20.26b">#REF!</definedName>
    <definedName name="E20.28a" localSheetId="5">#REF!</definedName>
    <definedName name="E20.28a" localSheetId="7">#REF!</definedName>
    <definedName name="E20.28a" localSheetId="6">#REF!</definedName>
    <definedName name="E20.28a">#REF!</definedName>
    <definedName name="E20.8" localSheetId="5">#REF!</definedName>
    <definedName name="E20.8" localSheetId="7">#REF!</definedName>
    <definedName name="E20.8" localSheetId="6">#REF!</definedName>
    <definedName name="E20.8">#REF!</definedName>
    <definedName name="E20.8a" localSheetId="5">#REF!</definedName>
    <definedName name="E20.8a" localSheetId="7">#REF!</definedName>
    <definedName name="E20.8a" localSheetId="6">#REF!</definedName>
    <definedName name="E20.8a">#REF!</definedName>
    <definedName name="E20.8b" localSheetId="5">#REF!</definedName>
    <definedName name="E20.8b" localSheetId="7">#REF!</definedName>
    <definedName name="E20.8b" localSheetId="6">#REF!</definedName>
    <definedName name="E20.8b">#REF!</definedName>
    <definedName name="E30.1a" localSheetId="5">#REF!</definedName>
    <definedName name="E30.1a" localSheetId="7">#REF!</definedName>
    <definedName name="E30.1a" localSheetId="6">#REF!</definedName>
    <definedName name="E30.1a">#REF!</definedName>
    <definedName name="E30.1b" localSheetId="5">#REF!</definedName>
    <definedName name="E30.1b" localSheetId="7">#REF!</definedName>
    <definedName name="E30.1b" localSheetId="6">#REF!</definedName>
    <definedName name="E30.1b">#REF!</definedName>
    <definedName name="E30.4a" localSheetId="5">#REF!</definedName>
    <definedName name="E30.4a" localSheetId="7">#REF!</definedName>
    <definedName name="E30.4a" localSheetId="6">#REF!</definedName>
    <definedName name="E30.4a">#REF!</definedName>
    <definedName name="E31.1" localSheetId="5">#REF!</definedName>
    <definedName name="E31.1" localSheetId="7">#REF!</definedName>
    <definedName name="E31.1" localSheetId="6">#REF!</definedName>
    <definedName name="E31.1">#REF!</definedName>
    <definedName name="E31.1a" localSheetId="5">#REF!</definedName>
    <definedName name="E31.1a" localSheetId="7">#REF!</definedName>
    <definedName name="E31.1a" localSheetId="6">#REF!</definedName>
    <definedName name="E31.1a">#REF!</definedName>
    <definedName name="E40.1" localSheetId="5">#REF!</definedName>
    <definedName name="E40.1" localSheetId="7">#REF!</definedName>
    <definedName name="E40.1" localSheetId="6">#REF!</definedName>
    <definedName name="E40.1">#REF!</definedName>
    <definedName name="E40.1a" localSheetId="5">#REF!</definedName>
    <definedName name="E40.1a" localSheetId="7">#REF!</definedName>
    <definedName name="E40.1a" localSheetId="6">#REF!</definedName>
    <definedName name="E40.1a">#REF!</definedName>
    <definedName name="E40.2a" localSheetId="5">#REF!</definedName>
    <definedName name="E40.2a" localSheetId="7">#REF!</definedName>
    <definedName name="E40.2a" localSheetId="6">#REF!</definedName>
    <definedName name="E40.2a">#REF!</definedName>
    <definedName name="E40.3a" localSheetId="5">#REF!</definedName>
    <definedName name="E40.3a" localSheetId="7">#REF!</definedName>
    <definedName name="E40.3a" localSheetId="6">#REF!</definedName>
    <definedName name="E40.3a">#REF!</definedName>
    <definedName name="E40.4a" localSheetId="5">#REF!</definedName>
    <definedName name="E40.4a" localSheetId="7">#REF!</definedName>
    <definedName name="E40.4a" localSheetId="6">#REF!</definedName>
    <definedName name="E40.4a">#REF!</definedName>
    <definedName name="E41.1a" localSheetId="5">#REF!</definedName>
    <definedName name="E41.1a" localSheetId="7">#REF!</definedName>
    <definedName name="E41.1a" localSheetId="6">#REF!</definedName>
    <definedName name="E41.1a">#REF!</definedName>
    <definedName name="E41.2a" localSheetId="5">#REF!</definedName>
    <definedName name="E41.2a" localSheetId="7">#REF!</definedName>
    <definedName name="E41.2a" localSheetId="6">#REF!</definedName>
    <definedName name="E41.2a">#REF!</definedName>
    <definedName name="E41.3a" localSheetId="5">#REF!</definedName>
    <definedName name="E41.3a" localSheetId="7">#REF!</definedName>
    <definedName name="E41.3a" localSheetId="6">#REF!</definedName>
    <definedName name="E41.3a">#REF!</definedName>
    <definedName name="E41.4a" localSheetId="5">#REF!</definedName>
    <definedName name="E41.4a" localSheetId="7">#REF!</definedName>
    <definedName name="E41.4a" localSheetId="6">#REF!</definedName>
    <definedName name="E41.4a">#REF!</definedName>
    <definedName name="E41.5a" localSheetId="5">#REF!</definedName>
    <definedName name="E41.5a" localSheetId="7">#REF!</definedName>
    <definedName name="E41.5a" localSheetId="6">#REF!</definedName>
    <definedName name="E41.5a">#REF!</definedName>
    <definedName name="E41.6a" localSheetId="5">#REF!</definedName>
    <definedName name="E41.6a" localSheetId="7">#REF!</definedName>
    <definedName name="E41.6a" localSheetId="6">#REF!</definedName>
    <definedName name="E41.6a">#REF!</definedName>
    <definedName name="E41.7a" localSheetId="5">#REF!</definedName>
    <definedName name="E41.7a" localSheetId="7">#REF!</definedName>
    <definedName name="E41.7a" localSheetId="6">#REF!</definedName>
    <definedName name="E41.7a">#REF!</definedName>
    <definedName name="E41.8a" localSheetId="5">#REF!</definedName>
    <definedName name="E41.8a" localSheetId="7">#REF!</definedName>
    <definedName name="E41.8a" localSheetId="6">#REF!</definedName>
    <definedName name="E41.8a">#REF!</definedName>
    <definedName name="E41.9a" localSheetId="5">#REF!</definedName>
    <definedName name="E41.9a" localSheetId="7">#REF!</definedName>
    <definedName name="E41.9a" localSheetId="6">#REF!</definedName>
    <definedName name="E41.9a">#REF!</definedName>
    <definedName name="E42.1a" localSheetId="5">#REF!</definedName>
    <definedName name="E42.1a" localSheetId="7">#REF!</definedName>
    <definedName name="E42.1a" localSheetId="6">#REF!</definedName>
    <definedName name="E42.1a">#REF!</definedName>
    <definedName name="E50.1a" localSheetId="5">#REF!</definedName>
    <definedName name="E50.1a" localSheetId="7">#REF!</definedName>
    <definedName name="E50.1a" localSheetId="6">#REF!</definedName>
    <definedName name="E50.1a">#REF!</definedName>
    <definedName name="E50.2a" localSheetId="5">#REF!</definedName>
    <definedName name="E50.2a" localSheetId="7">#REF!</definedName>
    <definedName name="E50.2a" localSheetId="6">#REF!</definedName>
    <definedName name="E50.2a">#REF!</definedName>
    <definedName name="E50.3a" localSheetId="5">#REF!</definedName>
    <definedName name="E50.3a" localSheetId="7">#REF!</definedName>
    <definedName name="E50.3a" localSheetId="6">#REF!</definedName>
    <definedName name="E50.3a">#REF!</definedName>
    <definedName name="E60.1a" localSheetId="5">#REF!</definedName>
    <definedName name="E60.1a" localSheetId="7">#REF!</definedName>
    <definedName name="E60.1a" localSheetId="6">#REF!</definedName>
    <definedName name="E60.1a">#REF!</definedName>
    <definedName name="E60.2a" localSheetId="5">#REF!</definedName>
    <definedName name="E60.2a" localSheetId="7">#REF!</definedName>
    <definedName name="E60.2a" localSheetId="6">#REF!</definedName>
    <definedName name="E60.2a">#REF!</definedName>
    <definedName name="E60.3a" localSheetId="5">#REF!</definedName>
    <definedName name="E60.3a" localSheetId="7">#REF!</definedName>
    <definedName name="E60.3a" localSheetId="6">#REF!</definedName>
    <definedName name="E60.3a">#REF!</definedName>
    <definedName name="ee" localSheetId="8">#REF!</definedName>
    <definedName name="ee" localSheetId="5">#REF!</definedName>
    <definedName name="ee" localSheetId="0">#REF!</definedName>
    <definedName name="ee" localSheetId="4">#REF!</definedName>
    <definedName name="ee" localSheetId="3">#REF!</definedName>
    <definedName name="ee" localSheetId="7">#REF!</definedName>
    <definedName name="ee" localSheetId="6">#REF!</definedName>
    <definedName name="ee">#REF!</definedName>
    <definedName name="eez" hidden="1">{#N/A,#N/A,FALSE,"SumG";#N/A,#N/A,FALSE,"ElecG";#N/A,#N/A,FALSE,"MechG";#N/A,#N/A,FALSE,"GeotG";#N/A,#N/A,FALSE,"PrcsG";#N/A,#N/A,FALSE,"TunnG";#N/A,#N/A,FALSE,"CivlG";#N/A,#N/A,FALSE,"NtwkG";#N/A,#N/A,FALSE,"EstgG";#N/A,#N/A,FALSE,"PEngG"}</definedName>
    <definedName name="EH2ehs" localSheetId="5">#REF!</definedName>
    <definedName name="EH2ehs" localSheetId="7">#REF!</definedName>
    <definedName name="EH2ehs" localSheetId="6">#REF!</definedName>
    <definedName name="EH2ehs">#REF!</definedName>
    <definedName name="element1a">[7]Sheet1!$M$514</definedName>
    <definedName name="element2a">[7]Sheet1!$M$652</definedName>
    <definedName name="element2b">[7]Sheet1!$M$729</definedName>
    <definedName name="element2c">[7]Sheet1!$M$770</definedName>
    <definedName name="element2d">[7]Sheet1!$M$854</definedName>
    <definedName name="element2e">[7]Sheet1!$M$939</definedName>
    <definedName name="element2f">[7]Sheet1!$M$1017</definedName>
    <definedName name="element2g">[7]Sheet1!$M$1109</definedName>
    <definedName name="element2h">[7]Sheet1!$M$1195</definedName>
    <definedName name="element3a">[7]Sheet1!$M$1273</definedName>
    <definedName name="element3b">[7]Sheet1!$M$1311</definedName>
    <definedName name="element3c">[7]Sheet1!$M$1366</definedName>
    <definedName name="element4a">[7]Sheet1!$M$1429</definedName>
    <definedName name="element4b">[7]Sheet1!$M$1482</definedName>
    <definedName name="element4c">[7]Sheet1!$M$1612</definedName>
    <definedName name="element5a">[7]Sheet1!$M$1617</definedName>
    <definedName name="element5b">[7]Sheet1!$M$1649</definedName>
    <definedName name="element5c">[7]Sheet1!$M$1654</definedName>
    <definedName name="element5d">[7]Sheet1!$M$1675</definedName>
    <definedName name="element5e">[7]Sheet1!$M$1739</definedName>
    <definedName name="element5f">[7]Sheet1!$M$1744</definedName>
    <definedName name="element5g">[7]Sheet1!$M$1750</definedName>
    <definedName name="element5h">[7]Sheet1!$M$1775</definedName>
    <definedName name="element5i">[7]Sheet1!$M$1938</definedName>
    <definedName name="element5j">[7]Sheet1!$M$1943</definedName>
    <definedName name="element5k">[7]Sheet1!$M$1990</definedName>
    <definedName name="element5l">[7]Sheet1!$M$2013</definedName>
    <definedName name="element5m">[7]Sheet1!$M$2049</definedName>
    <definedName name="element5n">[7]Sheet1!$M$2057</definedName>
    <definedName name="element6a">[7]Sheet1!$M$2063</definedName>
    <definedName name="element6b">[7]Sheet1!$M$2070</definedName>
    <definedName name="element6c">[7]Sheet1!$M$2084</definedName>
    <definedName name="element6d">[7]Sheet1!$M$2140</definedName>
    <definedName name="ENABLE" localSheetId="8">#REF!</definedName>
    <definedName name="ENABLE" localSheetId="5">#REF!</definedName>
    <definedName name="ENABLE" localSheetId="0">#REF!</definedName>
    <definedName name="ENABLE" localSheetId="4">#REF!</definedName>
    <definedName name="ENABLE" localSheetId="3">#REF!</definedName>
    <definedName name="ENABLE" localSheetId="7">#REF!</definedName>
    <definedName name="ENABLE" localSheetId="6">#REF!</definedName>
    <definedName name="ENABLE">#REF!</definedName>
    <definedName name="engineers" localSheetId="8">#REF!</definedName>
    <definedName name="engineers" localSheetId="5">#REF!</definedName>
    <definedName name="engineers" localSheetId="7">#REF!</definedName>
    <definedName name="engineers" localSheetId="6">#REF!</definedName>
    <definedName name="engineers">#REF!</definedName>
    <definedName name="equalisation" localSheetId="8">'[41](2&amp;3&amp;4)Inquiry'!#REF!</definedName>
    <definedName name="equalisation" localSheetId="5">'[41](2&amp;3&amp;4)Inquiry'!#REF!</definedName>
    <definedName name="equalisation" localSheetId="7">'[41](2&amp;3&amp;4)Inquiry'!#REF!</definedName>
    <definedName name="equalisation" localSheetId="6">'[41](2&amp;3&amp;4)Inquiry'!#REF!</definedName>
    <definedName name="equalisation">'[41](2&amp;3&amp;4)Inquiry'!#REF!</definedName>
    <definedName name="er" hidden="1">{#N/A,#N/A,FALSE,"SumG";#N/A,#N/A,FALSE,"ElecG";#N/A,#N/A,FALSE,"MechG";#N/A,#N/A,FALSE,"GeotG";#N/A,#N/A,FALSE,"PrcsG";#N/A,#N/A,FALSE,"TunnG";#N/A,#N/A,FALSE,"CivlG";#N/A,#N/A,FALSE,"NtwkG";#N/A,#N/A,FALSE,"EstgG";#N/A,#N/A,FALSE,"PEngG"}</definedName>
    <definedName name="erv" localSheetId="5">#REF!</definedName>
    <definedName name="erv" localSheetId="7">#REF!</definedName>
    <definedName name="erv" localSheetId="6">#REF!</definedName>
    <definedName name="erv">#REF!</definedName>
    <definedName name="ervds" localSheetId="5">#REF!</definedName>
    <definedName name="ervds" localSheetId="7">#REF!</definedName>
    <definedName name="ervds" localSheetId="6">#REF!</definedName>
    <definedName name="ervds">#REF!</definedName>
    <definedName name="ervgsdrb" localSheetId="5">#REF!</definedName>
    <definedName name="ervgsdrb" localSheetId="7">#REF!</definedName>
    <definedName name="ervgsdrb" localSheetId="6">#REF!</definedName>
    <definedName name="ervgsdrb">#REF!</definedName>
    <definedName name="erz" hidden="1">{#N/A,#N/A,FALSE,"SumG";#N/A,#N/A,FALSE,"ElecG";#N/A,#N/A,FALSE,"MechG";#N/A,#N/A,FALSE,"GeotG";#N/A,#N/A,FALSE,"PrcsG";#N/A,#N/A,FALSE,"TunnG";#N/A,#N/A,FALSE,"CivlG";#N/A,#N/A,FALSE,"NtwkG";#N/A,#N/A,FALSE,"EstgG";#N/A,#N/A,FALSE,"PEngG"}</definedName>
    <definedName name="EstimateNumber">'[42]Project Page'!$D$23</definedName>
    <definedName name="EX" localSheetId="8">#REF!</definedName>
    <definedName name="EX" localSheetId="5">#REF!</definedName>
    <definedName name="EX" localSheetId="7">#REF!</definedName>
    <definedName name="EX" localSheetId="6">#REF!</definedName>
    <definedName name="EX">#REF!</definedName>
    <definedName name="example" localSheetId="8">#REF!</definedName>
    <definedName name="example" localSheetId="5">#REF!</definedName>
    <definedName name="example" localSheetId="7">#REF!</definedName>
    <definedName name="example" localSheetId="6">#REF!</definedName>
    <definedName name="example">#REF!</definedName>
    <definedName name="EXCLUSIONS" localSheetId="8">'[5]New Bld'!#REF!</definedName>
    <definedName name="EXCLUSIONS" localSheetId="5">'[5]New Bld'!#REF!</definedName>
    <definedName name="EXCLUSIONS" localSheetId="7">'[5]New Bld'!#REF!</definedName>
    <definedName name="EXCLUSIONS" localSheetId="6">'[5]New Bld'!#REF!</definedName>
    <definedName name="EXCLUSIONS">'[5]New Bld'!#REF!</definedName>
    <definedName name="Exercise_No">[43]Template!$E$8</definedName>
    <definedName name="Exercise_Title">[43]Template!$C$8</definedName>
    <definedName name="existing">'[22]Prog Assums'!$B$51:$B$54</definedName>
    <definedName name="exposure" localSheetId="8">#REF!</definedName>
    <definedName name="exposure" localSheetId="5">#REF!</definedName>
    <definedName name="exposure" localSheetId="7">#REF!</definedName>
    <definedName name="exposure" localSheetId="6">#REF!</definedName>
    <definedName name="exposure">#REF!</definedName>
    <definedName name="externalrender1" localSheetId="5">#REF!</definedName>
    <definedName name="externalrender1" localSheetId="7">#REF!</definedName>
    <definedName name="externalrender1" localSheetId="6">#REF!</definedName>
    <definedName name="externalrender1">#REF!</definedName>
    <definedName name="EXTERNALSERVICES" localSheetId="5">#REF!</definedName>
    <definedName name="EXTERNALSERVICES" localSheetId="7">#REF!</definedName>
    <definedName name="EXTERNALSERVICES" localSheetId="6">#REF!</definedName>
    <definedName name="EXTERNALSERVICES">#REF!</definedName>
    <definedName name="EXTERNALWALLS" localSheetId="5">#REF!</definedName>
    <definedName name="EXTERNALWALLS" localSheetId="7">#REF!</definedName>
    <definedName name="EXTERNALWALLS" localSheetId="6">#REF!</definedName>
    <definedName name="EXTERNALWALLS">#REF!</definedName>
    <definedName name="EXTERNALWINDOWS" localSheetId="5">#REF!</definedName>
    <definedName name="EXTERNALWINDOWS" localSheetId="7">#REF!</definedName>
    <definedName name="EXTERNALWINDOWS" localSheetId="6">#REF!</definedName>
    <definedName name="EXTERNALWINDOWS">#REF!</definedName>
    <definedName name="EXTSERVICESMSMTNOTES" localSheetId="5">#REF!</definedName>
    <definedName name="EXTSERVICESMSMTNOTES" localSheetId="7">#REF!</definedName>
    <definedName name="EXTSERVICESMSMTNOTES" localSheetId="6">#REF!</definedName>
    <definedName name="EXTSERVICESMSMTNOTES">#REF!</definedName>
    <definedName name="EXTSERVICESRESIDENTIAL" localSheetId="5">#REF!</definedName>
    <definedName name="EXTSERVICESRESIDENTIAL" localSheetId="7">#REF!</definedName>
    <definedName name="EXTSERVICESRESIDENTIAL" localSheetId="6">#REF!</definedName>
    <definedName name="EXTSERVICESRESIDENTIAL">#REF!</definedName>
    <definedName name="EXTWORK" localSheetId="8">#REF!</definedName>
    <definedName name="EXTWORK" localSheetId="5">#REF!</definedName>
    <definedName name="EXTWORK" localSheetId="0">#REF!</definedName>
    <definedName name="EXTWORK" localSheetId="4">#REF!</definedName>
    <definedName name="EXTWORK" localSheetId="3">#REF!</definedName>
    <definedName name="EXTWORK" localSheetId="7">#REF!</definedName>
    <definedName name="EXTWORK" localSheetId="6">#REF!</definedName>
    <definedName name="EXTWORK">#REF!</definedName>
    <definedName name="F" localSheetId="8">#REF!</definedName>
    <definedName name="F" localSheetId="5">#REF!</definedName>
    <definedName name="F" localSheetId="7">#REF!</definedName>
    <definedName name="F" localSheetId="6">#REF!</definedName>
    <definedName name="F">#REF!</definedName>
    <definedName name="F10.1" localSheetId="5">#REF!</definedName>
    <definedName name="F10.1" localSheetId="7">#REF!</definedName>
    <definedName name="F10.1" localSheetId="6">#REF!</definedName>
    <definedName name="F10.1">#REF!</definedName>
    <definedName name="F10.10a" localSheetId="5">#REF!</definedName>
    <definedName name="F10.10a" localSheetId="7">#REF!</definedName>
    <definedName name="F10.10a" localSheetId="6">#REF!</definedName>
    <definedName name="F10.10a">#REF!</definedName>
    <definedName name="F10.11a" localSheetId="5">#REF!</definedName>
    <definedName name="F10.11a" localSheetId="7">#REF!</definedName>
    <definedName name="F10.11a" localSheetId="6">#REF!</definedName>
    <definedName name="F10.11a">#REF!</definedName>
    <definedName name="F10.12a" localSheetId="5">#REF!</definedName>
    <definedName name="F10.12a" localSheetId="7">#REF!</definedName>
    <definedName name="F10.12a" localSheetId="6">#REF!</definedName>
    <definedName name="F10.12a">#REF!</definedName>
    <definedName name="F10.13" localSheetId="5">#REF!</definedName>
    <definedName name="F10.13" localSheetId="7">#REF!</definedName>
    <definedName name="F10.13" localSheetId="6">#REF!</definedName>
    <definedName name="F10.13">#REF!</definedName>
    <definedName name="F10.13a" localSheetId="5">#REF!</definedName>
    <definedName name="F10.13a" localSheetId="7">#REF!</definedName>
    <definedName name="F10.13a" localSheetId="6">#REF!</definedName>
    <definedName name="F10.13a">#REF!</definedName>
    <definedName name="F10.14" localSheetId="5">#REF!</definedName>
    <definedName name="F10.14" localSheetId="7">#REF!</definedName>
    <definedName name="F10.14" localSheetId="6">#REF!</definedName>
    <definedName name="F10.14">#REF!</definedName>
    <definedName name="F10.14a" localSheetId="5">#REF!</definedName>
    <definedName name="F10.14a" localSheetId="7">#REF!</definedName>
    <definedName name="F10.14a" localSheetId="6">#REF!</definedName>
    <definedName name="F10.14a">#REF!</definedName>
    <definedName name="F10.15" localSheetId="5">#REF!</definedName>
    <definedName name="F10.15" localSheetId="7">#REF!</definedName>
    <definedName name="F10.15" localSheetId="6">#REF!</definedName>
    <definedName name="F10.15">#REF!</definedName>
    <definedName name="F10.15a" localSheetId="5">#REF!</definedName>
    <definedName name="F10.15a" localSheetId="7">#REF!</definedName>
    <definedName name="F10.15a" localSheetId="6">#REF!</definedName>
    <definedName name="F10.15a">#REF!</definedName>
    <definedName name="F10.19" localSheetId="5">#REF!</definedName>
    <definedName name="F10.19" localSheetId="7">#REF!</definedName>
    <definedName name="F10.19" localSheetId="6">#REF!</definedName>
    <definedName name="F10.19">#REF!</definedName>
    <definedName name="F10.1a" localSheetId="5">#REF!</definedName>
    <definedName name="F10.1a" localSheetId="7">#REF!</definedName>
    <definedName name="F10.1a" localSheetId="6">#REF!</definedName>
    <definedName name="F10.1a">#REF!</definedName>
    <definedName name="F10.1b" localSheetId="5">#REF!</definedName>
    <definedName name="F10.1b" localSheetId="7">#REF!</definedName>
    <definedName name="F10.1b" localSheetId="6">#REF!</definedName>
    <definedName name="F10.1b">#REF!</definedName>
    <definedName name="F10.25a" localSheetId="5">#REF!</definedName>
    <definedName name="F10.25a" localSheetId="7">#REF!</definedName>
    <definedName name="F10.25a" localSheetId="6">#REF!</definedName>
    <definedName name="F10.25a">#REF!</definedName>
    <definedName name="F10.26a" localSheetId="5">#REF!</definedName>
    <definedName name="F10.26a" localSheetId="7">#REF!</definedName>
    <definedName name="F10.26a" localSheetId="6">#REF!</definedName>
    <definedName name="F10.26a">#REF!</definedName>
    <definedName name="F10.5a" localSheetId="5">#REF!</definedName>
    <definedName name="F10.5a" localSheetId="7">#REF!</definedName>
    <definedName name="F10.5a" localSheetId="6">#REF!</definedName>
    <definedName name="F10.5a">#REF!</definedName>
    <definedName name="F10.6a" localSheetId="5">#REF!</definedName>
    <definedName name="F10.6a" localSheetId="7">#REF!</definedName>
    <definedName name="F10.6a" localSheetId="6">#REF!</definedName>
    <definedName name="F10.6a">#REF!</definedName>
    <definedName name="F10.7a" localSheetId="5">#REF!</definedName>
    <definedName name="F10.7a" localSheetId="7">#REF!</definedName>
    <definedName name="F10.7a" localSheetId="6">#REF!</definedName>
    <definedName name="F10.7a">#REF!</definedName>
    <definedName name="F10.8" localSheetId="5">#REF!</definedName>
    <definedName name="F10.8" localSheetId="7">#REF!</definedName>
    <definedName name="F10.8" localSheetId="6">#REF!</definedName>
    <definedName name="F10.8">#REF!</definedName>
    <definedName name="F10.8a" localSheetId="5">#REF!</definedName>
    <definedName name="F10.8a" localSheetId="7">#REF!</definedName>
    <definedName name="F10.8a" localSheetId="6">#REF!</definedName>
    <definedName name="F10.8a">#REF!</definedName>
    <definedName name="F10.8b" localSheetId="5">#REF!</definedName>
    <definedName name="F10.8b" localSheetId="7">#REF!</definedName>
    <definedName name="F10.8b" localSheetId="6">#REF!</definedName>
    <definedName name="F10.8b">#REF!</definedName>
    <definedName name="F11.1" localSheetId="5">#REF!</definedName>
    <definedName name="F11.1" localSheetId="7">#REF!</definedName>
    <definedName name="F11.1" localSheetId="6">#REF!</definedName>
    <definedName name="F11.1">#REF!</definedName>
    <definedName name="F11.10a" localSheetId="5">#REF!</definedName>
    <definedName name="F11.10a" localSheetId="7">#REF!</definedName>
    <definedName name="F11.10a" localSheetId="6">#REF!</definedName>
    <definedName name="F11.10a">#REF!</definedName>
    <definedName name="F11.11a" localSheetId="5">#REF!</definedName>
    <definedName name="F11.11a" localSheetId="7">#REF!</definedName>
    <definedName name="F11.11a" localSheetId="6">#REF!</definedName>
    <definedName name="F11.11a">#REF!</definedName>
    <definedName name="F11.12a" localSheetId="5">#REF!</definedName>
    <definedName name="F11.12a" localSheetId="7">#REF!</definedName>
    <definedName name="F11.12a" localSheetId="6">#REF!</definedName>
    <definedName name="F11.12a">#REF!</definedName>
    <definedName name="F11.13" localSheetId="5">#REF!</definedName>
    <definedName name="F11.13" localSheetId="7">#REF!</definedName>
    <definedName name="F11.13" localSheetId="6">#REF!</definedName>
    <definedName name="F11.13">#REF!</definedName>
    <definedName name="F11.13a" localSheetId="5">#REF!</definedName>
    <definedName name="F11.13a" localSheetId="7">#REF!</definedName>
    <definedName name="F11.13a" localSheetId="6">#REF!</definedName>
    <definedName name="F11.13a">#REF!</definedName>
    <definedName name="F11.14" localSheetId="5">#REF!</definedName>
    <definedName name="F11.14" localSheetId="7">#REF!</definedName>
    <definedName name="F11.14" localSheetId="6">#REF!</definedName>
    <definedName name="F11.14">#REF!</definedName>
    <definedName name="F11.14a" localSheetId="5">#REF!</definedName>
    <definedName name="F11.14a" localSheetId="7">#REF!</definedName>
    <definedName name="F11.14a" localSheetId="6">#REF!</definedName>
    <definedName name="F11.14a">#REF!</definedName>
    <definedName name="F11.15" localSheetId="5">#REF!</definedName>
    <definedName name="F11.15" localSheetId="7">#REF!</definedName>
    <definedName name="F11.15" localSheetId="6">#REF!</definedName>
    <definedName name="F11.15">#REF!</definedName>
    <definedName name="F11.15a" localSheetId="5">#REF!</definedName>
    <definedName name="F11.15a" localSheetId="7">#REF!</definedName>
    <definedName name="F11.15a" localSheetId="6">#REF!</definedName>
    <definedName name="F11.15a">#REF!</definedName>
    <definedName name="F11.19" localSheetId="5">#REF!</definedName>
    <definedName name="F11.19" localSheetId="7">#REF!</definedName>
    <definedName name="F11.19" localSheetId="6">#REF!</definedName>
    <definedName name="F11.19">#REF!</definedName>
    <definedName name="F11.1a" localSheetId="5">#REF!</definedName>
    <definedName name="F11.1a" localSheetId="7">#REF!</definedName>
    <definedName name="F11.1a" localSheetId="6">#REF!</definedName>
    <definedName name="F11.1a">#REF!</definedName>
    <definedName name="F11.1b" localSheetId="5">#REF!</definedName>
    <definedName name="F11.1b" localSheetId="7">#REF!</definedName>
    <definedName name="F11.1b" localSheetId="6">#REF!</definedName>
    <definedName name="F11.1b">#REF!</definedName>
    <definedName name="F11.25a" localSheetId="5">#REF!</definedName>
    <definedName name="F11.25a" localSheetId="7">#REF!</definedName>
    <definedName name="F11.25a" localSheetId="6">#REF!</definedName>
    <definedName name="F11.25a">#REF!</definedName>
    <definedName name="F11.26a" localSheetId="5">#REF!</definedName>
    <definedName name="F11.26a" localSheetId="7">#REF!</definedName>
    <definedName name="F11.26a" localSheetId="6">#REF!</definedName>
    <definedName name="F11.26a">#REF!</definedName>
    <definedName name="F11.5a" localSheetId="5">#REF!</definedName>
    <definedName name="F11.5a" localSheetId="7">#REF!</definedName>
    <definedName name="F11.5a" localSheetId="6">#REF!</definedName>
    <definedName name="F11.5a">#REF!</definedName>
    <definedName name="F11.6a" localSheetId="5">#REF!</definedName>
    <definedName name="F11.6a" localSheetId="7">#REF!</definedName>
    <definedName name="F11.6a" localSheetId="6">#REF!</definedName>
    <definedName name="F11.6a">#REF!</definedName>
    <definedName name="F11.7a" localSheetId="5">#REF!</definedName>
    <definedName name="F11.7a" localSheetId="7">#REF!</definedName>
    <definedName name="F11.7a" localSheetId="6">#REF!</definedName>
    <definedName name="F11.7a">#REF!</definedName>
    <definedName name="F11.8" localSheetId="5">#REF!</definedName>
    <definedName name="F11.8" localSheetId="7">#REF!</definedName>
    <definedName name="F11.8" localSheetId="6">#REF!</definedName>
    <definedName name="F11.8">#REF!</definedName>
    <definedName name="F11.8a" localSheetId="5">#REF!</definedName>
    <definedName name="F11.8a" localSheetId="7">#REF!</definedName>
    <definedName name="F11.8a" localSheetId="6">#REF!</definedName>
    <definedName name="F11.8a">#REF!</definedName>
    <definedName name="F11.8b" localSheetId="5">#REF!</definedName>
    <definedName name="F11.8b" localSheetId="7">#REF!</definedName>
    <definedName name="F11.8b" localSheetId="6">#REF!</definedName>
    <definedName name="F11.8b">#REF!</definedName>
    <definedName name="F20.1" localSheetId="5">#REF!</definedName>
    <definedName name="F20.1" localSheetId="7">#REF!</definedName>
    <definedName name="F20.1" localSheetId="6">#REF!</definedName>
    <definedName name="F20.1">#REF!</definedName>
    <definedName name="F20.10" localSheetId="5">#REF!</definedName>
    <definedName name="F20.10" localSheetId="7">#REF!</definedName>
    <definedName name="F20.10" localSheetId="6">#REF!</definedName>
    <definedName name="F20.10">#REF!</definedName>
    <definedName name="F20.10a" localSheetId="5">#REF!</definedName>
    <definedName name="F20.10a" localSheetId="7">#REF!</definedName>
    <definedName name="F20.10a" localSheetId="6">#REF!</definedName>
    <definedName name="F20.10a">#REF!</definedName>
    <definedName name="F20.10b" localSheetId="5">#REF!</definedName>
    <definedName name="F20.10b" localSheetId="7">#REF!</definedName>
    <definedName name="F20.10b" localSheetId="6">#REF!</definedName>
    <definedName name="F20.10b">#REF!</definedName>
    <definedName name="F20.12" localSheetId="5">#REF!</definedName>
    <definedName name="F20.12" localSheetId="7">#REF!</definedName>
    <definedName name="F20.12" localSheetId="6">#REF!</definedName>
    <definedName name="F20.12">#REF!</definedName>
    <definedName name="F20.12a" localSheetId="5">#REF!</definedName>
    <definedName name="F20.12a" localSheetId="7">#REF!</definedName>
    <definedName name="F20.12a" localSheetId="6">#REF!</definedName>
    <definedName name="F20.12a">#REF!</definedName>
    <definedName name="F20.12b" localSheetId="5">#REF!</definedName>
    <definedName name="F20.12b" localSheetId="7">#REF!</definedName>
    <definedName name="F20.12b" localSheetId="6">#REF!</definedName>
    <definedName name="F20.12b">#REF!</definedName>
    <definedName name="F20.14" localSheetId="5">#REF!</definedName>
    <definedName name="F20.14" localSheetId="7">#REF!</definedName>
    <definedName name="F20.14" localSheetId="6">#REF!</definedName>
    <definedName name="F20.14">#REF!</definedName>
    <definedName name="F20.14a" localSheetId="5">#REF!</definedName>
    <definedName name="F20.14a" localSheetId="7">#REF!</definedName>
    <definedName name="F20.14a" localSheetId="6">#REF!</definedName>
    <definedName name="F20.14a">#REF!</definedName>
    <definedName name="F20.14b" localSheetId="5">#REF!</definedName>
    <definedName name="F20.14b" localSheetId="7">#REF!</definedName>
    <definedName name="F20.14b" localSheetId="6">#REF!</definedName>
    <definedName name="F20.14b">#REF!</definedName>
    <definedName name="F20.1a" localSheetId="5">#REF!</definedName>
    <definedName name="F20.1a" localSheetId="7">#REF!</definedName>
    <definedName name="F20.1a" localSheetId="6">#REF!</definedName>
    <definedName name="F20.1a">#REF!</definedName>
    <definedName name="F20.1b" localSheetId="5">#REF!</definedName>
    <definedName name="F20.1b" localSheetId="7">#REF!</definedName>
    <definedName name="F20.1b" localSheetId="6">#REF!</definedName>
    <definedName name="F20.1b">#REF!</definedName>
    <definedName name="F20.21" localSheetId="5">#REF!</definedName>
    <definedName name="F20.21" localSheetId="7">#REF!</definedName>
    <definedName name="F20.21" localSheetId="6">#REF!</definedName>
    <definedName name="F20.21">#REF!</definedName>
    <definedName name="F20.21a" localSheetId="5">#REF!</definedName>
    <definedName name="F20.21a" localSheetId="7">#REF!</definedName>
    <definedName name="F20.21a" localSheetId="6">#REF!</definedName>
    <definedName name="F20.21a">#REF!</definedName>
    <definedName name="F20.22" localSheetId="5">#REF!</definedName>
    <definedName name="F20.22" localSheetId="7">#REF!</definedName>
    <definedName name="F20.22" localSheetId="6">#REF!</definedName>
    <definedName name="F20.22">#REF!</definedName>
    <definedName name="F20.22a" localSheetId="5">#REF!</definedName>
    <definedName name="F20.22a" localSheetId="7">#REF!</definedName>
    <definedName name="F20.22a" localSheetId="6">#REF!</definedName>
    <definedName name="F20.22a">#REF!</definedName>
    <definedName name="F20.24" localSheetId="5">#REF!</definedName>
    <definedName name="F20.24" localSheetId="7">#REF!</definedName>
    <definedName name="F20.24" localSheetId="6">#REF!</definedName>
    <definedName name="F20.24">#REF!</definedName>
    <definedName name="F20.24a" localSheetId="5">#REF!</definedName>
    <definedName name="F20.24a" localSheetId="7">#REF!</definedName>
    <definedName name="F20.24a" localSheetId="6">#REF!</definedName>
    <definedName name="F20.24a">#REF!</definedName>
    <definedName name="F20.25" localSheetId="5">#REF!</definedName>
    <definedName name="F20.25" localSheetId="7">#REF!</definedName>
    <definedName name="F20.25" localSheetId="6">#REF!</definedName>
    <definedName name="F20.25">#REF!</definedName>
    <definedName name="F20.25a" localSheetId="5">#REF!</definedName>
    <definedName name="F20.25a" localSheetId="7">#REF!</definedName>
    <definedName name="F20.25a" localSheetId="6">#REF!</definedName>
    <definedName name="F20.25a">#REF!</definedName>
    <definedName name="F20.26" localSheetId="5">#REF!</definedName>
    <definedName name="F20.26" localSheetId="7">#REF!</definedName>
    <definedName name="F20.26" localSheetId="6">#REF!</definedName>
    <definedName name="F20.26">#REF!</definedName>
    <definedName name="F20.26a" localSheetId="5">#REF!</definedName>
    <definedName name="F20.26a" localSheetId="7">#REF!</definedName>
    <definedName name="F20.26a" localSheetId="6">#REF!</definedName>
    <definedName name="F20.26a">#REF!</definedName>
    <definedName name="F20.26b" localSheetId="5">#REF!</definedName>
    <definedName name="F20.26b" localSheetId="7">#REF!</definedName>
    <definedName name="F20.26b" localSheetId="6">#REF!</definedName>
    <definedName name="F20.26b">#REF!</definedName>
    <definedName name="F20.28" localSheetId="5">#REF!</definedName>
    <definedName name="F20.28" localSheetId="7">#REF!</definedName>
    <definedName name="F20.28" localSheetId="6">#REF!</definedName>
    <definedName name="F20.28">#REF!</definedName>
    <definedName name="F20.28a" localSheetId="5">#REF!</definedName>
    <definedName name="F20.28a" localSheetId="7">#REF!</definedName>
    <definedName name="F20.28a" localSheetId="6">#REF!</definedName>
    <definedName name="F20.28a">#REF!</definedName>
    <definedName name="F20.28b" localSheetId="5">#REF!</definedName>
    <definedName name="F20.28b" localSheetId="7">#REF!</definedName>
    <definedName name="F20.28b" localSheetId="6">#REF!</definedName>
    <definedName name="F20.28b">#REF!</definedName>
    <definedName name="F20.3" localSheetId="5">#REF!</definedName>
    <definedName name="F20.3" localSheetId="7">#REF!</definedName>
    <definedName name="F20.3" localSheetId="6">#REF!</definedName>
    <definedName name="F20.3">#REF!</definedName>
    <definedName name="F20.32" localSheetId="5">#REF!</definedName>
    <definedName name="F20.32" localSheetId="7">#REF!</definedName>
    <definedName name="F20.32" localSheetId="6">#REF!</definedName>
    <definedName name="F20.32">#REF!</definedName>
    <definedName name="F20.32a" localSheetId="5">#REF!</definedName>
    <definedName name="F20.32a" localSheetId="7">#REF!</definedName>
    <definedName name="F20.32a" localSheetId="6">#REF!</definedName>
    <definedName name="F20.32a">#REF!</definedName>
    <definedName name="F20.33" localSheetId="5">#REF!</definedName>
    <definedName name="F20.33" localSheetId="7">#REF!</definedName>
    <definedName name="F20.33" localSheetId="6">#REF!</definedName>
    <definedName name="F20.33">#REF!</definedName>
    <definedName name="F20.33a" localSheetId="5">#REF!</definedName>
    <definedName name="F20.33a" localSheetId="7">#REF!</definedName>
    <definedName name="F20.33a" localSheetId="6">#REF!</definedName>
    <definedName name="F20.33a">#REF!</definedName>
    <definedName name="F20.34" localSheetId="5">#REF!</definedName>
    <definedName name="F20.34" localSheetId="7">#REF!</definedName>
    <definedName name="F20.34" localSheetId="6">#REF!</definedName>
    <definedName name="F20.34">#REF!</definedName>
    <definedName name="F20.34a" localSheetId="5">#REF!</definedName>
    <definedName name="F20.34a" localSheetId="7">#REF!</definedName>
    <definedName name="F20.34a" localSheetId="6">#REF!</definedName>
    <definedName name="F20.34a">#REF!</definedName>
    <definedName name="F20.34b" localSheetId="5">#REF!</definedName>
    <definedName name="F20.34b" localSheetId="7">#REF!</definedName>
    <definedName name="F20.34b" localSheetId="6">#REF!</definedName>
    <definedName name="F20.34b">#REF!</definedName>
    <definedName name="F20.36" localSheetId="5">#REF!</definedName>
    <definedName name="F20.36" localSheetId="7">#REF!</definedName>
    <definedName name="F20.36" localSheetId="6">#REF!</definedName>
    <definedName name="F20.36">#REF!</definedName>
    <definedName name="F20.36a" localSheetId="5">#REF!</definedName>
    <definedName name="F20.36a" localSheetId="7">#REF!</definedName>
    <definedName name="F20.36a" localSheetId="6">#REF!</definedName>
    <definedName name="F20.36a">#REF!</definedName>
    <definedName name="F20.3a" localSheetId="5">#REF!</definedName>
    <definedName name="F20.3a" localSheetId="7">#REF!</definedName>
    <definedName name="F20.3a" localSheetId="6">#REF!</definedName>
    <definedName name="F20.3a">#REF!</definedName>
    <definedName name="F20.3b" localSheetId="5">#REF!</definedName>
    <definedName name="F20.3b" localSheetId="7">#REF!</definedName>
    <definedName name="F20.3b" localSheetId="6">#REF!</definedName>
    <definedName name="F20.3b">#REF!</definedName>
    <definedName name="F20.5" localSheetId="5">#REF!</definedName>
    <definedName name="F20.5" localSheetId="7">#REF!</definedName>
    <definedName name="F20.5" localSheetId="6">#REF!</definedName>
    <definedName name="F20.5">#REF!</definedName>
    <definedName name="F20.5a" localSheetId="5">#REF!</definedName>
    <definedName name="F20.5a" localSheetId="7">#REF!</definedName>
    <definedName name="F20.5a" localSheetId="6">#REF!</definedName>
    <definedName name="F20.5a">#REF!</definedName>
    <definedName name="F20.6" localSheetId="5">#REF!</definedName>
    <definedName name="F20.6" localSheetId="7">#REF!</definedName>
    <definedName name="F20.6" localSheetId="6">#REF!</definedName>
    <definedName name="F20.6">#REF!</definedName>
    <definedName name="F20.6a" localSheetId="5">#REF!</definedName>
    <definedName name="F20.6a" localSheetId="7">#REF!</definedName>
    <definedName name="F20.6a" localSheetId="6">#REF!</definedName>
    <definedName name="F20.6a">#REF!</definedName>
    <definedName name="F20.6b" localSheetId="5">#REF!</definedName>
    <definedName name="F20.6b" localSheetId="7">#REF!</definedName>
    <definedName name="F20.6b" localSheetId="6">#REF!</definedName>
    <definedName name="F20.6b">#REF!</definedName>
    <definedName name="F21.1" localSheetId="5">#REF!</definedName>
    <definedName name="F21.1" localSheetId="7">#REF!</definedName>
    <definedName name="F21.1" localSheetId="6">#REF!</definedName>
    <definedName name="F21.1">#REF!</definedName>
    <definedName name="F21.10" localSheetId="5">#REF!</definedName>
    <definedName name="F21.10" localSheetId="7">#REF!</definedName>
    <definedName name="F21.10" localSheetId="6">#REF!</definedName>
    <definedName name="F21.10">#REF!</definedName>
    <definedName name="F21.10a" localSheetId="5">#REF!</definedName>
    <definedName name="F21.10a" localSheetId="7">#REF!</definedName>
    <definedName name="F21.10a" localSheetId="6">#REF!</definedName>
    <definedName name="F21.10a">#REF!</definedName>
    <definedName name="F21.10b" localSheetId="5">#REF!</definedName>
    <definedName name="F21.10b" localSheetId="7">#REF!</definedName>
    <definedName name="F21.10b" localSheetId="6">#REF!</definedName>
    <definedName name="F21.10b">#REF!</definedName>
    <definedName name="F21.12" localSheetId="5">#REF!</definedName>
    <definedName name="F21.12" localSheetId="7">#REF!</definedName>
    <definedName name="F21.12" localSheetId="6">#REF!</definedName>
    <definedName name="F21.12">#REF!</definedName>
    <definedName name="F21.12a" localSheetId="5">#REF!</definedName>
    <definedName name="F21.12a" localSheetId="7">#REF!</definedName>
    <definedName name="F21.12a" localSheetId="6">#REF!</definedName>
    <definedName name="F21.12a">#REF!</definedName>
    <definedName name="F21.12b" localSheetId="5">#REF!</definedName>
    <definedName name="F21.12b" localSheetId="7">#REF!</definedName>
    <definedName name="F21.12b" localSheetId="6">#REF!</definedName>
    <definedName name="F21.12b">#REF!</definedName>
    <definedName name="F21.14" localSheetId="5">#REF!</definedName>
    <definedName name="F21.14" localSheetId="7">#REF!</definedName>
    <definedName name="F21.14" localSheetId="6">#REF!</definedName>
    <definedName name="F21.14">#REF!</definedName>
    <definedName name="F21.14a" localSheetId="5">#REF!</definedName>
    <definedName name="F21.14a" localSheetId="7">#REF!</definedName>
    <definedName name="F21.14a" localSheetId="6">#REF!</definedName>
    <definedName name="F21.14a">#REF!</definedName>
    <definedName name="F21.14b" localSheetId="5">#REF!</definedName>
    <definedName name="F21.14b" localSheetId="7">#REF!</definedName>
    <definedName name="F21.14b" localSheetId="6">#REF!</definedName>
    <definedName name="F21.14b">#REF!</definedName>
    <definedName name="F21.1a" localSheetId="5">#REF!</definedName>
    <definedName name="F21.1a" localSheetId="7">#REF!</definedName>
    <definedName name="F21.1a" localSheetId="6">#REF!</definedName>
    <definedName name="F21.1a">#REF!</definedName>
    <definedName name="F21.1b" localSheetId="5">#REF!</definedName>
    <definedName name="F21.1b" localSheetId="7">#REF!</definedName>
    <definedName name="F21.1b" localSheetId="6">#REF!</definedName>
    <definedName name="F21.1b">#REF!</definedName>
    <definedName name="F21.21" localSheetId="5">#REF!</definedName>
    <definedName name="F21.21" localSheetId="7">#REF!</definedName>
    <definedName name="F21.21" localSheetId="6">#REF!</definedName>
    <definedName name="F21.21">#REF!</definedName>
    <definedName name="F21.21a" localSheetId="5">#REF!</definedName>
    <definedName name="F21.21a" localSheetId="7">#REF!</definedName>
    <definedName name="F21.21a" localSheetId="6">#REF!</definedName>
    <definedName name="F21.21a">#REF!</definedName>
    <definedName name="F21.22" localSheetId="5">#REF!</definedName>
    <definedName name="F21.22" localSheetId="7">#REF!</definedName>
    <definedName name="F21.22" localSheetId="6">#REF!</definedName>
    <definedName name="F21.22">#REF!</definedName>
    <definedName name="F21.22a" localSheetId="5">#REF!</definedName>
    <definedName name="F21.22a" localSheetId="7">#REF!</definedName>
    <definedName name="F21.22a" localSheetId="6">#REF!</definedName>
    <definedName name="F21.22a">#REF!</definedName>
    <definedName name="F21.24" localSheetId="5">#REF!</definedName>
    <definedName name="F21.24" localSheetId="7">#REF!</definedName>
    <definedName name="F21.24" localSheetId="6">#REF!</definedName>
    <definedName name="F21.24">#REF!</definedName>
    <definedName name="F21.24a" localSheetId="5">#REF!</definedName>
    <definedName name="F21.24a" localSheetId="7">#REF!</definedName>
    <definedName name="F21.24a" localSheetId="6">#REF!</definedName>
    <definedName name="F21.24a">#REF!</definedName>
    <definedName name="F21.25" localSheetId="5">#REF!</definedName>
    <definedName name="F21.25" localSheetId="7">#REF!</definedName>
    <definedName name="F21.25" localSheetId="6">#REF!</definedName>
    <definedName name="F21.25">#REF!</definedName>
    <definedName name="F21.25a" localSheetId="5">#REF!</definedName>
    <definedName name="F21.25a" localSheetId="7">#REF!</definedName>
    <definedName name="F21.25a" localSheetId="6">#REF!</definedName>
    <definedName name="F21.25a">#REF!</definedName>
    <definedName name="F21.26" localSheetId="5">#REF!</definedName>
    <definedName name="F21.26" localSheetId="7">#REF!</definedName>
    <definedName name="F21.26" localSheetId="6">#REF!</definedName>
    <definedName name="F21.26">#REF!</definedName>
    <definedName name="F21.26a" localSheetId="5">#REF!</definedName>
    <definedName name="F21.26a" localSheetId="7">#REF!</definedName>
    <definedName name="F21.26a" localSheetId="6">#REF!</definedName>
    <definedName name="F21.26a">#REF!</definedName>
    <definedName name="F21.26b" localSheetId="5">#REF!</definedName>
    <definedName name="F21.26b" localSheetId="7">#REF!</definedName>
    <definedName name="F21.26b" localSheetId="6">#REF!</definedName>
    <definedName name="F21.26b">#REF!</definedName>
    <definedName name="F21.28" localSheetId="5">#REF!</definedName>
    <definedName name="F21.28" localSheetId="7">#REF!</definedName>
    <definedName name="F21.28" localSheetId="6">#REF!</definedName>
    <definedName name="F21.28">#REF!</definedName>
    <definedName name="F21.28a" localSheetId="5">#REF!</definedName>
    <definedName name="F21.28a" localSheetId="7">#REF!</definedName>
    <definedName name="F21.28a" localSheetId="6">#REF!</definedName>
    <definedName name="F21.28a">#REF!</definedName>
    <definedName name="F21.28b" localSheetId="5">#REF!</definedName>
    <definedName name="F21.28b" localSheetId="7">#REF!</definedName>
    <definedName name="F21.28b" localSheetId="6">#REF!</definedName>
    <definedName name="F21.28b">#REF!</definedName>
    <definedName name="F21.3" localSheetId="5">#REF!</definedName>
    <definedName name="F21.3" localSheetId="7">#REF!</definedName>
    <definedName name="F21.3" localSheetId="6">#REF!</definedName>
    <definedName name="F21.3">#REF!</definedName>
    <definedName name="F21.32" localSheetId="5">#REF!</definedName>
    <definedName name="F21.32" localSheetId="7">#REF!</definedName>
    <definedName name="F21.32" localSheetId="6">#REF!</definedName>
    <definedName name="F21.32">#REF!</definedName>
    <definedName name="F21.32a" localSheetId="5">#REF!</definedName>
    <definedName name="F21.32a" localSheetId="7">#REF!</definedName>
    <definedName name="F21.32a" localSheetId="6">#REF!</definedName>
    <definedName name="F21.32a">#REF!</definedName>
    <definedName name="F21.33" localSheetId="5">#REF!</definedName>
    <definedName name="F21.33" localSheetId="7">#REF!</definedName>
    <definedName name="F21.33" localSheetId="6">#REF!</definedName>
    <definedName name="F21.33">#REF!</definedName>
    <definedName name="F21.33a" localSheetId="5">#REF!</definedName>
    <definedName name="F21.33a" localSheetId="7">#REF!</definedName>
    <definedName name="F21.33a" localSheetId="6">#REF!</definedName>
    <definedName name="F21.33a">#REF!</definedName>
    <definedName name="F21.34" localSheetId="5">#REF!</definedName>
    <definedName name="F21.34" localSheetId="7">#REF!</definedName>
    <definedName name="F21.34" localSheetId="6">#REF!</definedName>
    <definedName name="F21.34">#REF!</definedName>
    <definedName name="F21.34a" localSheetId="5">#REF!</definedName>
    <definedName name="F21.34a" localSheetId="7">#REF!</definedName>
    <definedName name="F21.34a" localSheetId="6">#REF!</definedName>
    <definedName name="F21.34a">#REF!</definedName>
    <definedName name="F21.34b" localSheetId="5">#REF!</definedName>
    <definedName name="F21.34b" localSheetId="7">#REF!</definedName>
    <definedName name="F21.34b" localSheetId="6">#REF!</definedName>
    <definedName name="F21.34b">#REF!</definedName>
    <definedName name="F21.36" localSheetId="5">#REF!</definedName>
    <definedName name="F21.36" localSheetId="7">#REF!</definedName>
    <definedName name="F21.36" localSheetId="6">#REF!</definedName>
    <definedName name="F21.36">#REF!</definedName>
    <definedName name="F21.36a" localSheetId="5">#REF!</definedName>
    <definedName name="F21.36a" localSheetId="7">#REF!</definedName>
    <definedName name="F21.36a" localSheetId="6">#REF!</definedName>
    <definedName name="F21.36a">#REF!</definedName>
    <definedName name="F21.3a" localSheetId="5">#REF!</definedName>
    <definedName name="F21.3a" localSheetId="7">#REF!</definedName>
    <definedName name="F21.3a" localSheetId="6">#REF!</definedName>
    <definedName name="F21.3a">#REF!</definedName>
    <definedName name="F21.3b" localSheetId="5">#REF!</definedName>
    <definedName name="F21.3b" localSheetId="7">#REF!</definedName>
    <definedName name="F21.3b" localSheetId="6">#REF!</definedName>
    <definedName name="F21.3b">#REF!</definedName>
    <definedName name="F21.5" localSheetId="5">#REF!</definedName>
    <definedName name="F21.5" localSheetId="7">#REF!</definedName>
    <definedName name="F21.5" localSheetId="6">#REF!</definedName>
    <definedName name="F21.5">#REF!</definedName>
    <definedName name="F21.5a" localSheetId="5">#REF!</definedName>
    <definedName name="F21.5a" localSheetId="7">#REF!</definedName>
    <definedName name="F21.5a" localSheetId="6">#REF!</definedName>
    <definedName name="F21.5a">#REF!</definedName>
    <definedName name="F21.6" localSheetId="5">#REF!</definedName>
    <definedName name="F21.6" localSheetId="7">#REF!</definedName>
    <definedName name="F21.6" localSheetId="6">#REF!</definedName>
    <definedName name="F21.6">#REF!</definedName>
    <definedName name="F21.6a" localSheetId="5">#REF!</definedName>
    <definedName name="F21.6a" localSheetId="7">#REF!</definedName>
    <definedName name="F21.6a" localSheetId="6">#REF!</definedName>
    <definedName name="F21.6a">#REF!</definedName>
    <definedName name="F21.6b" localSheetId="5">#REF!</definedName>
    <definedName name="F21.6b" localSheetId="7">#REF!</definedName>
    <definedName name="F21.6b" localSheetId="6">#REF!</definedName>
    <definedName name="F21.6b">#REF!</definedName>
    <definedName name="F22.1" localSheetId="5">#REF!</definedName>
    <definedName name="F22.1" localSheetId="7">#REF!</definedName>
    <definedName name="F22.1" localSheetId="6">#REF!</definedName>
    <definedName name="F22.1">#REF!</definedName>
    <definedName name="F22.10" localSheetId="5">#REF!</definedName>
    <definedName name="F22.10" localSheetId="7">#REF!</definedName>
    <definedName name="F22.10" localSheetId="6">#REF!</definedName>
    <definedName name="F22.10">#REF!</definedName>
    <definedName name="F22.10a" localSheetId="5">#REF!</definedName>
    <definedName name="F22.10a" localSheetId="7">#REF!</definedName>
    <definedName name="F22.10a" localSheetId="6">#REF!</definedName>
    <definedName name="F22.10a">#REF!</definedName>
    <definedName name="F22.10b" localSheetId="5">#REF!</definedName>
    <definedName name="F22.10b" localSheetId="7">#REF!</definedName>
    <definedName name="F22.10b" localSheetId="6">#REF!</definedName>
    <definedName name="F22.10b">#REF!</definedName>
    <definedName name="F22.12" localSheetId="5">#REF!</definedName>
    <definedName name="F22.12" localSheetId="7">#REF!</definedName>
    <definedName name="F22.12" localSheetId="6">#REF!</definedName>
    <definedName name="F22.12">#REF!</definedName>
    <definedName name="F22.12a" localSheetId="5">#REF!</definedName>
    <definedName name="F22.12a" localSheetId="7">#REF!</definedName>
    <definedName name="F22.12a" localSheetId="6">#REF!</definedName>
    <definedName name="F22.12a">#REF!</definedName>
    <definedName name="F22.12b" localSheetId="5">#REF!</definedName>
    <definedName name="F22.12b" localSheetId="7">#REF!</definedName>
    <definedName name="F22.12b" localSheetId="6">#REF!</definedName>
    <definedName name="F22.12b">#REF!</definedName>
    <definedName name="F22.14" localSheetId="5">#REF!</definedName>
    <definedName name="F22.14" localSheetId="7">#REF!</definedName>
    <definedName name="F22.14" localSheetId="6">#REF!</definedName>
    <definedName name="F22.14">#REF!</definedName>
    <definedName name="F22.14a" localSheetId="5">#REF!</definedName>
    <definedName name="F22.14a" localSheetId="7">#REF!</definedName>
    <definedName name="F22.14a" localSheetId="6">#REF!</definedName>
    <definedName name="F22.14a">#REF!</definedName>
    <definedName name="F22.14b" localSheetId="5">#REF!</definedName>
    <definedName name="F22.14b" localSheetId="7">#REF!</definedName>
    <definedName name="F22.14b" localSheetId="6">#REF!</definedName>
    <definedName name="F22.14b">#REF!</definedName>
    <definedName name="F22.1a" localSheetId="5">#REF!</definedName>
    <definedName name="F22.1a" localSheetId="7">#REF!</definedName>
    <definedName name="F22.1a" localSheetId="6">#REF!</definedName>
    <definedName name="F22.1a">#REF!</definedName>
    <definedName name="F22.1b" localSheetId="5">#REF!</definedName>
    <definedName name="F22.1b" localSheetId="7">#REF!</definedName>
    <definedName name="F22.1b" localSheetId="6">#REF!</definedName>
    <definedName name="F22.1b">#REF!</definedName>
    <definedName name="F22.21" localSheetId="5">#REF!</definedName>
    <definedName name="F22.21" localSheetId="7">#REF!</definedName>
    <definedName name="F22.21" localSheetId="6">#REF!</definedName>
    <definedName name="F22.21">#REF!</definedName>
    <definedName name="F22.21a" localSheetId="5">#REF!</definedName>
    <definedName name="F22.21a" localSheetId="7">#REF!</definedName>
    <definedName name="F22.21a" localSheetId="6">#REF!</definedName>
    <definedName name="F22.21a">#REF!</definedName>
    <definedName name="F22.22" localSheetId="5">#REF!</definedName>
    <definedName name="F22.22" localSheetId="7">#REF!</definedName>
    <definedName name="F22.22" localSheetId="6">#REF!</definedName>
    <definedName name="F22.22">#REF!</definedName>
    <definedName name="F22.22a" localSheetId="5">#REF!</definedName>
    <definedName name="F22.22a" localSheetId="7">#REF!</definedName>
    <definedName name="F22.22a" localSheetId="6">#REF!</definedName>
    <definedName name="F22.22a">#REF!</definedName>
    <definedName name="F22.24" localSheetId="5">#REF!</definedName>
    <definedName name="F22.24" localSheetId="7">#REF!</definedName>
    <definedName name="F22.24" localSheetId="6">#REF!</definedName>
    <definedName name="F22.24">#REF!</definedName>
    <definedName name="F22.24a" localSheetId="5">#REF!</definedName>
    <definedName name="F22.24a" localSheetId="7">#REF!</definedName>
    <definedName name="F22.24a" localSheetId="6">#REF!</definedName>
    <definedName name="F22.24a">#REF!</definedName>
    <definedName name="F22.25" localSheetId="5">#REF!</definedName>
    <definedName name="F22.25" localSheetId="7">#REF!</definedName>
    <definedName name="F22.25" localSheetId="6">#REF!</definedName>
    <definedName name="F22.25">#REF!</definedName>
    <definedName name="F22.25a" localSheetId="5">#REF!</definedName>
    <definedName name="F22.25a" localSheetId="7">#REF!</definedName>
    <definedName name="F22.25a" localSheetId="6">#REF!</definedName>
    <definedName name="F22.25a">#REF!</definedName>
    <definedName name="F22.26" localSheetId="5">#REF!</definedName>
    <definedName name="F22.26" localSheetId="7">#REF!</definedName>
    <definedName name="F22.26" localSheetId="6">#REF!</definedName>
    <definedName name="F22.26">#REF!</definedName>
    <definedName name="F22.26a" localSheetId="5">#REF!</definedName>
    <definedName name="F22.26a" localSheetId="7">#REF!</definedName>
    <definedName name="F22.26a" localSheetId="6">#REF!</definedName>
    <definedName name="F22.26a">#REF!</definedName>
    <definedName name="F22.26b" localSheetId="5">#REF!</definedName>
    <definedName name="F22.26b" localSheetId="7">#REF!</definedName>
    <definedName name="F22.26b" localSheetId="6">#REF!</definedName>
    <definedName name="F22.26b">#REF!</definedName>
    <definedName name="F22.28" localSheetId="5">#REF!</definedName>
    <definedName name="F22.28" localSheetId="7">#REF!</definedName>
    <definedName name="F22.28" localSheetId="6">#REF!</definedName>
    <definedName name="F22.28">#REF!</definedName>
    <definedName name="F22.28a" localSheetId="5">#REF!</definedName>
    <definedName name="F22.28a" localSheetId="7">#REF!</definedName>
    <definedName name="F22.28a" localSheetId="6">#REF!</definedName>
    <definedName name="F22.28a">#REF!</definedName>
    <definedName name="F22.28b" localSheetId="5">#REF!</definedName>
    <definedName name="F22.28b" localSheetId="7">#REF!</definedName>
    <definedName name="F22.28b" localSheetId="6">#REF!</definedName>
    <definedName name="F22.28b">#REF!</definedName>
    <definedName name="F22.3" localSheetId="5">#REF!</definedName>
    <definedName name="F22.3" localSheetId="7">#REF!</definedName>
    <definedName name="F22.3" localSheetId="6">#REF!</definedName>
    <definedName name="F22.3">#REF!</definedName>
    <definedName name="F22.32" localSheetId="5">#REF!</definedName>
    <definedName name="F22.32" localSheetId="7">#REF!</definedName>
    <definedName name="F22.32" localSheetId="6">#REF!</definedName>
    <definedName name="F22.32">#REF!</definedName>
    <definedName name="F22.32a" localSheetId="5">#REF!</definedName>
    <definedName name="F22.32a" localSheetId="7">#REF!</definedName>
    <definedName name="F22.32a" localSheetId="6">#REF!</definedName>
    <definedName name="F22.32a">#REF!</definedName>
    <definedName name="F22.33" localSheetId="5">#REF!</definedName>
    <definedName name="F22.33" localSheetId="7">#REF!</definedName>
    <definedName name="F22.33" localSheetId="6">#REF!</definedName>
    <definedName name="F22.33">#REF!</definedName>
    <definedName name="F22.33a" localSheetId="5">#REF!</definedName>
    <definedName name="F22.33a" localSheetId="7">#REF!</definedName>
    <definedName name="F22.33a" localSheetId="6">#REF!</definedName>
    <definedName name="F22.33a">#REF!</definedName>
    <definedName name="F22.34" localSheetId="5">#REF!</definedName>
    <definedName name="F22.34" localSheetId="7">#REF!</definedName>
    <definedName name="F22.34" localSheetId="6">#REF!</definedName>
    <definedName name="F22.34">#REF!</definedName>
    <definedName name="F22.34a" localSheetId="5">#REF!</definedName>
    <definedName name="F22.34a" localSheetId="7">#REF!</definedName>
    <definedName name="F22.34a" localSheetId="6">#REF!</definedName>
    <definedName name="F22.34a">#REF!</definedName>
    <definedName name="F22.34b" localSheetId="5">#REF!</definedName>
    <definedName name="F22.34b" localSheetId="7">#REF!</definedName>
    <definedName name="F22.34b" localSheetId="6">#REF!</definedName>
    <definedName name="F22.34b">#REF!</definedName>
    <definedName name="F22.36" localSheetId="5">#REF!</definedName>
    <definedName name="F22.36" localSheetId="7">#REF!</definedName>
    <definedName name="F22.36" localSheetId="6">#REF!</definedName>
    <definedName name="F22.36">#REF!</definedName>
    <definedName name="F22.36a" localSheetId="5">#REF!</definedName>
    <definedName name="F22.36a" localSheetId="7">#REF!</definedName>
    <definedName name="F22.36a" localSheetId="6">#REF!</definedName>
    <definedName name="F22.36a">#REF!</definedName>
    <definedName name="F22.3a" localSheetId="5">#REF!</definedName>
    <definedName name="F22.3a" localSheetId="7">#REF!</definedName>
    <definedName name="F22.3a" localSheetId="6">#REF!</definedName>
    <definedName name="F22.3a">#REF!</definedName>
    <definedName name="F22.3b" localSheetId="5">#REF!</definedName>
    <definedName name="F22.3b" localSheetId="7">#REF!</definedName>
    <definedName name="F22.3b" localSheetId="6">#REF!</definedName>
    <definedName name="F22.3b">#REF!</definedName>
    <definedName name="F22.5" localSheetId="5">#REF!</definedName>
    <definedName name="F22.5" localSheetId="7">#REF!</definedName>
    <definedName name="F22.5" localSheetId="6">#REF!</definedName>
    <definedName name="F22.5">#REF!</definedName>
    <definedName name="F22.5a" localSheetId="5">#REF!</definedName>
    <definedName name="F22.5a" localSheetId="7">#REF!</definedName>
    <definedName name="F22.5a" localSheetId="6">#REF!</definedName>
    <definedName name="F22.5a">#REF!</definedName>
    <definedName name="F22.6" localSheetId="5">#REF!</definedName>
    <definedName name="F22.6" localSheetId="7">#REF!</definedName>
    <definedName name="F22.6" localSheetId="6">#REF!</definedName>
    <definedName name="F22.6">#REF!</definedName>
    <definedName name="F22.6a" localSheetId="5">#REF!</definedName>
    <definedName name="F22.6a" localSheetId="7">#REF!</definedName>
    <definedName name="F22.6a" localSheetId="6">#REF!</definedName>
    <definedName name="F22.6a">#REF!</definedName>
    <definedName name="F22.6b" localSheetId="5">#REF!</definedName>
    <definedName name="F22.6b" localSheetId="7">#REF!</definedName>
    <definedName name="F22.6b" localSheetId="6">#REF!</definedName>
    <definedName name="F22.6b">#REF!</definedName>
    <definedName name="F30.1" localSheetId="5">#REF!</definedName>
    <definedName name="F30.1" localSheetId="7">#REF!</definedName>
    <definedName name="F30.1" localSheetId="6">#REF!</definedName>
    <definedName name="F30.1">#REF!</definedName>
    <definedName name="F30.10a" localSheetId="5">#REF!</definedName>
    <definedName name="F30.10a" localSheetId="7">#REF!</definedName>
    <definedName name="F30.10a" localSheetId="6">#REF!</definedName>
    <definedName name="F30.10a">#REF!</definedName>
    <definedName name="F30.11a" localSheetId="5">#REF!</definedName>
    <definedName name="F30.11a" localSheetId="7">#REF!</definedName>
    <definedName name="F30.11a" localSheetId="6">#REF!</definedName>
    <definedName name="F30.11a">#REF!</definedName>
    <definedName name="F30.12" localSheetId="5">#REF!</definedName>
    <definedName name="F30.12" localSheetId="7">#REF!</definedName>
    <definedName name="F30.12" localSheetId="6">#REF!</definedName>
    <definedName name="F30.12">#REF!</definedName>
    <definedName name="F30.12a" localSheetId="5">#REF!</definedName>
    <definedName name="F30.12a" localSheetId="7">#REF!</definedName>
    <definedName name="F30.12a" localSheetId="6">#REF!</definedName>
    <definedName name="F30.12a">#REF!</definedName>
    <definedName name="F30.12b" localSheetId="5">#REF!</definedName>
    <definedName name="F30.12b" localSheetId="7">#REF!</definedName>
    <definedName name="F30.12b" localSheetId="6">#REF!</definedName>
    <definedName name="F30.12b">#REF!</definedName>
    <definedName name="F30.15a" localSheetId="5">#REF!</definedName>
    <definedName name="F30.15a" localSheetId="7">#REF!</definedName>
    <definedName name="F30.15a" localSheetId="6">#REF!</definedName>
    <definedName name="F30.15a">#REF!</definedName>
    <definedName name="F30.16a" localSheetId="5">#REF!</definedName>
    <definedName name="F30.16a" localSheetId="7">#REF!</definedName>
    <definedName name="F30.16a" localSheetId="6">#REF!</definedName>
    <definedName name="F30.16a">#REF!</definedName>
    <definedName name="F30.1a" localSheetId="5">#REF!</definedName>
    <definedName name="F30.1a" localSheetId="7">#REF!</definedName>
    <definedName name="F30.1a" localSheetId="6">#REF!</definedName>
    <definedName name="F30.1a">#REF!</definedName>
    <definedName name="F30.2" localSheetId="5">#REF!</definedName>
    <definedName name="F30.2" localSheetId="7">#REF!</definedName>
    <definedName name="F30.2" localSheetId="6">#REF!</definedName>
    <definedName name="F30.2">#REF!</definedName>
    <definedName name="F30.2a" localSheetId="5">#REF!</definedName>
    <definedName name="F30.2a" localSheetId="7">#REF!</definedName>
    <definedName name="F30.2a" localSheetId="6">#REF!</definedName>
    <definedName name="F30.2a">#REF!</definedName>
    <definedName name="F30.3a" localSheetId="5">#REF!</definedName>
    <definedName name="F30.3a" localSheetId="7">#REF!</definedName>
    <definedName name="F30.3a" localSheetId="6">#REF!</definedName>
    <definedName name="F30.3a">#REF!</definedName>
    <definedName name="F30.4a" localSheetId="5">#REF!</definedName>
    <definedName name="F30.4a" localSheetId="7">#REF!</definedName>
    <definedName name="F30.4a" localSheetId="6">#REF!</definedName>
    <definedName name="F30.4a">#REF!</definedName>
    <definedName name="F30.5a" localSheetId="5">#REF!</definedName>
    <definedName name="F30.5a" localSheetId="7">#REF!</definedName>
    <definedName name="F30.5a" localSheetId="6">#REF!</definedName>
    <definedName name="F30.5a">#REF!</definedName>
    <definedName name="F30.6a" localSheetId="5">#REF!</definedName>
    <definedName name="F30.6a" localSheetId="7">#REF!</definedName>
    <definedName name="F30.6a" localSheetId="6">#REF!</definedName>
    <definedName name="F30.6a">#REF!</definedName>
    <definedName name="F30.7a" localSheetId="5">#REF!</definedName>
    <definedName name="F30.7a" localSheetId="7">#REF!</definedName>
    <definedName name="F30.7a" localSheetId="6">#REF!</definedName>
    <definedName name="F30.7a">#REF!</definedName>
    <definedName name="F30.8a" localSheetId="5">#REF!</definedName>
    <definedName name="F30.8a" localSheetId="7">#REF!</definedName>
    <definedName name="F30.8a" localSheetId="6">#REF!</definedName>
    <definedName name="F30.8a">#REF!</definedName>
    <definedName name="F30.9a" localSheetId="5">#REF!</definedName>
    <definedName name="F30.9a" localSheetId="7">#REF!</definedName>
    <definedName name="F30.9a" localSheetId="6">#REF!</definedName>
    <definedName name="F30.9a">#REF!</definedName>
    <definedName name="F31.1a" localSheetId="5">#REF!</definedName>
    <definedName name="F31.1a" localSheetId="7">#REF!</definedName>
    <definedName name="F31.1a" localSheetId="6">#REF!</definedName>
    <definedName name="F31.1a">#REF!</definedName>
    <definedName name="F31.1b" localSheetId="5">#REF!</definedName>
    <definedName name="F31.1b" localSheetId="7">#REF!</definedName>
    <definedName name="F31.1b" localSheetId="6">#REF!</definedName>
    <definedName name="F31.1b">#REF!</definedName>
    <definedName name="F31.2a" localSheetId="5">#REF!</definedName>
    <definedName name="F31.2a" localSheetId="7">#REF!</definedName>
    <definedName name="F31.2a" localSheetId="6">#REF!</definedName>
    <definedName name="F31.2a">#REF!</definedName>
    <definedName name="F31.3a" localSheetId="5">#REF!</definedName>
    <definedName name="F31.3a" localSheetId="7">#REF!</definedName>
    <definedName name="F31.3a" localSheetId="6">#REF!</definedName>
    <definedName name="F31.3a">#REF!</definedName>
    <definedName name="facingbrickwork1" localSheetId="5">#REF!</definedName>
    <definedName name="facingbrickwork1" localSheetId="7">#REF!</definedName>
    <definedName name="facingbrickwork1" localSheetId="6">#REF!</definedName>
    <definedName name="facingbrickwork1">#REF!</definedName>
    <definedName name="factot" localSheetId="8">#REF!</definedName>
    <definedName name="factot" localSheetId="5">#REF!</definedName>
    <definedName name="factot" localSheetId="7">#REF!</definedName>
    <definedName name="factot" localSheetId="6">#REF!</definedName>
    <definedName name="factot">#REF!</definedName>
    <definedName name="FCode" hidden="1">#REF!</definedName>
    <definedName name="FCpreliminaries" hidden="1">{"Summary",#N/A,TRUE,"Summary";"Cost Plan",#N/A,TRUE,"Cost Plan"}</definedName>
    <definedName name="fdasd" hidden="1">{#N/A,#N/A,TRUE,"Cover";#N/A,#N/A,TRUE,"Summary";#N/A,#N/A,TRUE,"Cost plan";#N/A,#N/A,TRUE,"Qualifications"}</definedName>
    <definedName name="fdff" hidden="1">{#N/A,#N/A,FALSE,"SumG";#N/A,#N/A,FALSE,"ElecG";#N/A,#N/A,FALSE,"MechG";#N/A,#N/A,FALSE,"GeotG";#N/A,#N/A,FALSE,"PrcsG";#N/A,#N/A,FALSE,"TunnG";#N/A,#N/A,FALSE,"CivlG";#N/A,#N/A,FALSE,"NtwkG";#N/A,#N/A,FALSE,"EstgG";#N/A,#N/A,FALSE,"PEngG"}</definedName>
    <definedName name="fdffz" hidden="1">{#N/A,#N/A,FALSE,"SumG";#N/A,#N/A,FALSE,"ElecG";#N/A,#N/A,FALSE,"MechG";#N/A,#N/A,FALSE,"GeotG";#N/A,#N/A,FALSE,"PrcsG";#N/A,#N/A,FALSE,"TunnG";#N/A,#N/A,FALSE,"CivlG";#N/A,#N/A,FALSE,"NtwkG";#N/A,#N/A,FALSE,"EstgG";#N/A,#N/A,FALSE,"PEngG"}</definedName>
    <definedName name="fdsgw" hidden="1">{#N/A,#N/A,FALSE,"SumD";#N/A,#N/A,FALSE,"ElecD";#N/A,#N/A,FALSE,"MechD";#N/A,#N/A,FALSE,"GeotD";#N/A,#N/A,FALSE,"PrcsD";#N/A,#N/A,FALSE,"TunnD";#N/A,#N/A,FALSE,"CivlD";#N/A,#N/A,FALSE,"NtwkD";#N/A,#N/A,FALSE,"EstgD";#N/A,#N/A,FALSE,"PEngD"}</definedName>
    <definedName name="FEES" localSheetId="8">#REF!</definedName>
    <definedName name="FEES" localSheetId="5">#REF!</definedName>
    <definedName name="FEES" localSheetId="7">#REF!</definedName>
    <definedName name="FEES" localSheetId="6">#REF!</definedName>
    <definedName name="FEES">#REF!</definedName>
    <definedName name="FenBudget" localSheetId="8">#REF!</definedName>
    <definedName name="FenBudget" localSheetId="5">#REF!</definedName>
    <definedName name="FenBudget" localSheetId="7">#REF!</definedName>
    <definedName name="FenBudget" localSheetId="6">#REF!</definedName>
    <definedName name="FenBudget">#REF!</definedName>
    <definedName name="FFC" localSheetId="8">#REF!</definedName>
    <definedName name="FFC" localSheetId="5">#REF!</definedName>
    <definedName name="FFC" localSheetId="7">#REF!</definedName>
    <definedName name="FFC" localSheetId="6">#REF!</definedName>
    <definedName name="FFC">#REF!</definedName>
    <definedName name="fff" hidden="1">{#N/A,#N/A,FALSE,"SumG";#N/A,#N/A,FALSE,"ElecG";#N/A,#N/A,FALSE,"MechG";#N/A,#N/A,FALSE,"GeotG";#N/A,#N/A,FALSE,"PrcsG";#N/A,#N/A,FALSE,"TunnG";#N/A,#N/A,FALSE,"CivlG";#N/A,#N/A,FALSE,"NtwkG";#N/A,#N/A,FALSE,"EstgG";#N/A,#N/A,FALSE,"PEngG"}</definedName>
    <definedName name="fffffffff" hidden="1">{#N/A,#N/A,FALSE,"SumD";#N/A,#N/A,FALSE,"ElecD";#N/A,#N/A,FALSE,"MechD";#N/A,#N/A,FALSE,"GeotD";#N/A,#N/A,FALSE,"PrcsD";#N/A,#N/A,FALSE,"TunnD";#N/A,#N/A,FALSE,"CivlD";#N/A,#N/A,FALSE,"NtwkD";#N/A,#N/A,FALSE,"EstgD";#N/A,#N/A,FALSE,"PEngD"}</definedName>
    <definedName name="ffffffffffffff" hidden="1">{#N/A,#N/A,FALSE,"SumG";#N/A,#N/A,FALSE,"ElecG";#N/A,#N/A,FALSE,"MechG";#N/A,#N/A,FALSE,"GeotG";#N/A,#N/A,FALSE,"PrcsG";#N/A,#N/A,FALSE,"TunnG";#N/A,#N/A,FALSE,"CivlG";#N/A,#N/A,FALSE,"NtwkG";#N/A,#N/A,FALSE,"EstgG";#N/A,#N/A,FALSE,"PEngG"}</definedName>
    <definedName name="ffffffffffffffff" hidden="1">{#N/A,#N/A,FALSE,"SumD";#N/A,#N/A,FALSE,"ElecD";#N/A,#N/A,FALSE,"MechD";#N/A,#N/A,FALSE,"GeotD";#N/A,#N/A,FALSE,"PrcsD";#N/A,#N/A,FALSE,"TunnD";#N/A,#N/A,FALSE,"CivlD";#N/A,#N/A,FALSE,"NtwkD";#N/A,#N/A,FALSE,"EstgD";#N/A,#N/A,FALSE,"PEngD"}</definedName>
    <definedName name="fffffffffffffffffffff" hidden="1">{#N/A,#N/A,FALSE,"SumD";#N/A,#N/A,FALSE,"ElecD";#N/A,#N/A,FALSE,"MechD";#N/A,#N/A,FALSE,"GeotD";#N/A,#N/A,FALSE,"PrcsD";#N/A,#N/A,FALSE,"TunnD";#N/A,#N/A,FALSE,"CivlD";#N/A,#N/A,FALSE,"NtwkD";#N/A,#N/A,FALSE,"EstgD";#N/A,#N/A,FALSE,"PEngD"}</definedName>
    <definedName name="fffffffffffffffffffffff" hidden="1">{#N/A,#N/A,FALSE,"SumD";#N/A,#N/A,FALSE,"ElecD";#N/A,#N/A,FALSE,"MechD";#N/A,#N/A,FALSE,"GeotD";#N/A,#N/A,FALSE,"PrcsD";#N/A,#N/A,FALSE,"TunnD";#N/A,#N/A,FALSE,"CivlD";#N/A,#N/A,FALSE,"NtwkD";#N/A,#N/A,FALSE,"EstgD";#N/A,#N/A,FALSE,"PEngD"}</definedName>
    <definedName name="ffffffffffffffffffffffffffff" hidden="1">{#N/A,#N/A,FALSE,"SumD";#N/A,#N/A,FALSE,"ElecD";#N/A,#N/A,FALSE,"MechD";#N/A,#N/A,FALSE,"GeotD";#N/A,#N/A,FALSE,"PrcsD";#N/A,#N/A,FALSE,"TunnD";#N/A,#N/A,FALSE,"CivlD";#N/A,#N/A,FALSE,"NtwkD";#N/A,#N/A,FALSE,"EstgD";#N/A,#N/A,FALSE,"PEngD"}</definedName>
    <definedName name="ffffffffffffffffffffffffffffffffffff" hidden="1">{#N/A,#N/A,FALSE,"SumG";#N/A,#N/A,FALSE,"ElecG";#N/A,#N/A,FALSE,"MechG";#N/A,#N/A,FALSE,"GeotG";#N/A,#N/A,FALSE,"PrcsG";#N/A,#N/A,FALSE,"TunnG";#N/A,#N/A,FALSE,"CivlG";#N/A,#N/A,FALSE,"NtwkG";#N/A,#N/A,FALSE,"EstgG";#N/A,#N/A,FALSE,"PEngG"}</definedName>
    <definedName name="ffz" hidden="1">{#N/A,#N/A,FALSE,"SumD";#N/A,#N/A,FALSE,"ElecD";#N/A,#N/A,FALSE,"MechD";#N/A,#N/A,FALSE,"GeotD";#N/A,#N/A,FALSE,"PrcsD";#N/A,#N/A,FALSE,"TunnD";#N/A,#N/A,FALSE,"CivlD";#N/A,#N/A,FALSE,"NtwkD";#N/A,#N/A,FALSE,"EstgD";#N/A,#N/A,FALSE,"PEngD"}</definedName>
    <definedName name="fg">[44]Construction!$S$36:$S$74</definedName>
    <definedName name="fgdfg" hidden="1">{#N/A,#N/A,FALSE,"SumD";#N/A,#N/A,FALSE,"ElecD";#N/A,#N/A,FALSE,"MechD";#N/A,#N/A,FALSE,"GeotD";#N/A,#N/A,FALSE,"PrcsD";#N/A,#N/A,FALSE,"TunnD";#N/A,#N/A,FALSE,"CivlD";#N/A,#N/A,FALSE,"NtwkD";#N/A,#N/A,FALSE,"EstgD";#N/A,#N/A,FALSE,"PEngD"}</definedName>
    <definedName name="fgdfgz" hidden="1">{#N/A,#N/A,FALSE,"SumD";#N/A,#N/A,FALSE,"ElecD";#N/A,#N/A,FALSE,"MechD";#N/A,#N/A,FALSE,"GeotD";#N/A,#N/A,FALSE,"PrcsD";#N/A,#N/A,FALSE,"TunnD";#N/A,#N/A,FALSE,"CivlD";#N/A,#N/A,FALSE,"NtwkD";#N/A,#N/A,FALSE,"EstgD";#N/A,#N/A,FALSE,"PEngD"}</definedName>
    <definedName name="fgfdg" hidden="1">{#N/A,#N/A,FALSE,"SumG";#N/A,#N/A,FALSE,"ElecG";#N/A,#N/A,FALSE,"MechG";#N/A,#N/A,FALSE,"GeotG";#N/A,#N/A,FALSE,"PrcsG";#N/A,#N/A,FALSE,"TunnG";#N/A,#N/A,FALSE,"CivlG";#N/A,#N/A,FALSE,"NtwkG";#N/A,#N/A,FALSE,"EstgG";#N/A,#N/A,FALSE,"PEngG"}</definedName>
    <definedName name="fgfdgz" hidden="1">{#N/A,#N/A,FALSE,"SumG";#N/A,#N/A,FALSE,"ElecG";#N/A,#N/A,FALSE,"MechG";#N/A,#N/A,FALSE,"GeotG";#N/A,#N/A,FALSE,"PrcsG";#N/A,#N/A,FALSE,"TunnG";#N/A,#N/A,FALSE,"CivlG";#N/A,#N/A,FALSE,"NtwkG";#N/A,#N/A,FALSE,"EstgG";#N/A,#N/A,FALSE,"PEngG"}</definedName>
    <definedName name="fghfg" hidden="1">{#N/A,#N/A,FALSE,"SumD";#N/A,#N/A,FALSE,"ElecD";#N/A,#N/A,FALSE,"MechD";#N/A,#N/A,FALSE,"GeotD";#N/A,#N/A,FALSE,"PrcsD";#N/A,#N/A,FALSE,"TunnD";#N/A,#N/A,FALSE,"CivlD";#N/A,#N/A,FALSE,"NtwkD";#N/A,#N/A,FALSE,"EstgD";#N/A,#N/A,FALSE,"PEngD"}</definedName>
    <definedName name="fghfgz" hidden="1">{#N/A,#N/A,FALSE,"SumD";#N/A,#N/A,FALSE,"ElecD";#N/A,#N/A,FALSE,"MechD";#N/A,#N/A,FALSE,"GeotD";#N/A,#N/A,FALSE,"PrcsD";#N/A,#N/A,FALSE,"TunnD";#N/A,#N/A,FALSE,"CivlD";#N/A,#N/A,FALSE,"NtwkD";#N/A,#N/A,FALSE,"EstgD";#N/A,#N/A,FALSE,"PEngD"}</definedName>
    <definedName name="FGHH" hidden="1">{#N/A,#N/A,FALSE,"SumD";#N/A,#N/A,FALSE,"ElecD";#N/A,#N/A,FALSE,"MechD";#N/A,#N/A,FALSE,"GeotD";#N/A,#N/A,FALSE,"PrcsD";#N/A,#N/A,FALSE,"TunnD";#N/A,#N/A,FALSE,"CivlD";#N/A,#N/A,FALSE,"NtwkD";#N/A,#N/A,FALSE,"EstgD";#N/A,#N/A,FALSE,"PEngD"}</definedName>
    <definedName name="fghhz" hidden="1">{#N/A,#N/A,FALSE,"SumD";#N/A,#N/A,FALSE,"ElecD";#N/A,#N/A,FALSE,"MechD";#N/A,#N/A,FALSE,"GeotD";#N/A,#N/A,FALSE,"PrcsD";#N/A,#N/A,FALSE,"TunnD";#N/A,#N/A,FALSE,"CivlD";#N/A,#N/A,FALSE,"NtwkD";#N/A,#N/A,FALSE,"EstgD";#N/A,#N/A,FALSE,"PEngD"}</definedName>
    <definedName name="fgz" hidden="1">{#N/A,#N/A,FALSE,"SumG";#N/A,#N/A,FALSE,"ElecG";#N/A,#N/A,FALSE,"MechG";#N/A,#N/A,FALSE,"GeotG";#N/A,#N/A,FALSE,"PrcsG";#N/A,#N/A,FALSE,"TunnG";#N/A,#N/A,FALSE,"CivlG";#N/A,#N/A,FALSE,"NtwkG";#N/A,#N/A,FALSE,"EstgG";#N/A,#N/A,FALSE,"PEngG"}</definedName>
    <definedName name="FIREPROTECTION" localSheetId="5">#REF!</definedName>
    <definedName name="FIREPROTECTION" localSheetId="7">#REF!</definedName>
    <definedName name="FIREPROTECTION" localSheetId="6">#REF!</definedName>
    <definedName name="FIREPROTECTION">#REF!</definedName>
    <definedName name="Fixed" localSheetId="5">#REF!</definedName>
    <definedName name="Fixed" localSheetId="7">#REF!</definedName>
    <definedName name="Fixed" localSheetId="6">#REF!</definedName>
    <definedName name="Fixed">#REF!</definedName>
    <definedName name="FixedTime" localSheetId="5">#REF!</definedName>
    <definedName name="FixedTime" localSheetId="7">#REF!</definedName>
    <definedName name="FixedTime" localSheetId="6">#REF!</definedName>
    <definedName name="FixedTime">#REF!</definedName>
    <definedName name="fixedwords" localSheetId="5">#REF!</definedName>
    <definedName name="fixedwords" localSheetId="7">#REF!</definedName>
    <definedName name="fixedwords" localSheetId="6">#REF!</definedName>
    <definedName name="fixedwords">#REF!</definedName>
    <definedName name="FIXTURES" localSheetId="5">#REF!</definedName>
    <definedName name="FIXTURES" localSheetId="7">#REF!</definedName>
    <definedName name="FIXTURES" localSheetId="6">#REF!</definedName>
    <definedName name="FIXTURES">#REF!</definedName>
    <definedName name="FLOOR" localSheetId="8">#REF!</definedName>
    <definedName name="FLOOR" localSheetId="5">#REF!</definedName>
    <definedName name="FLOOR" localSheetId="0">#REF!</definedName>
    <definedName name="FLOOR" localSheetId="4">#REF!</definedName>
    <definedName name="FLOOR" localSheetId="3">#REF!</definedName>
    <definedName name="FLOOR" localSheetId="7">#REF!</definedName>
    <definedName name="FLOOR" localSheetId="6">#REF!</definedName>
    <definedName name="FLOOR">#REF!</definedName>
    <definedName name="FLOORFINISHES" localSheetId="5">#REF!</definedName>
    <definedName name="FLOORFINISHES" localSheetId="7">#REF!</definedName>
    <definedName name="FLOORFINISHES" localSheetId="6">#REF!</definedName>
    <definedName name="FLOORFINISHES">#REF!</definedName>
    <definedName name="flooring" localSheetId="5">#REF!</definedName>
    <definedName name="flooring" localSheetId="7">#REF!</definedName>
    <definedName name="flooring" localSheetId="6">#REF!</definedName>
    <definedName name="flooring">#REF!</definedName>
    <definedName name="FLOW" localSheetId="8">#REF!</definedName>
    <definedName name="FLOW" localSheetId="5">#REF!</definedName>
    <definedName name="FLOW" localSheetId="7">#REF!</definedName>
    <definedName name="FLOW" localSheetId="6">#REF!</definedName>
    <definedName name="FLOW">#REF!</definedName>
    <definedName name="flow1" localSheetId="8">#REF!</definedName>
    <definedName name="flow1" localSheetId="5">#REF!</definedName>
    <definedName name="flow1" localSheetId="7">#REF!</definedName>
    <definedName name="flow1" localSheetId="6">#REF!</definedName>
    <definedName name="flow1">#REF!</definedName>
    <definedName name="flow2" localSheetId="8">#REF!</definedName>
    <definedName name="flow2" localSheetId="5">#REF!</definedName>
    <definedName name="flow2" localSheetId="7">#REF!</definedName>
    <definedName name="flow2" localSheetId="6">#REF!</definedName>
    <definedName name="flow2">#REF!</definedName>
    <definedName name="flow3" localSheetId="8">#REF!</definedName>
    <definedName name="flow3" localSheetId="5">#REF!</definedName>
    <definedName name="flow3" localSheetId="7">#REF!</definedName>
    <definedName name="flow3" localSheetId="6">#REF!</definedName>
    <definedName name="flow3">#REF!</definedName>
    <definedName name="FLOW50" localSheetId="8">#REF!</definedName>
    <definedName name="FLOW50" localSheetId="5">#REF!</definedName>
    <definedName name="FLOW50" localSheetId="7">#REF!</definedName>
    <definedName name="FLOW50" localSheetId="6">#REF!</definedName>
    <definedName name="FLOW50">#REF!</definedName>
    <definedName name="flowC" localSheetId="8">#REF!</definedName>
    <definedName name="flowC" localSheetId="5">#REF!</definedName>
    <definedName name="flowC" localSheetId="7">#REF!</definedName>
    <definedName name="flowC" localSheetId="6">#REF!</definedName>
    <definedName name="flowC">#REF!</definedName>
    <definedName name="flowcnp">[45]Sheet1!$A$1:$D$29</definedName>
    <definedName name="FLY">#N/A</definedName>
    <definedName name="forecastfinal" localSheetId="8">#REF!</definedName>
    <definedName name="forecastfinal" localSheetId="5">#REF!</definedName>
    <definedName name="forecastfinal" localSheetId="7">#REF!</definedName>
    <definedName name="forecastfinal" localSheetId="6">#REF!</definedName>
    <definedName name="forecastfinal">#REF!</definedName>
    <definedName name="FORM" localSheetId="8">#REF!</definedName>
    <definedName name="FORM" localSheetId="5">#REF!</definedName>
    <definedName name="FORM" localSheetId="7">#REF!</definedName>
    <definedName name="FORM" localSheetId="6">#REF!</definedName>
    <definedName name="FORM">#REF!</definedName>
    <definedName name="FORM2" localSheetId="8">[46]Form!#REF!</definedName>
    <definedName name="FORM2" localSheetId="5">[46]Form!#REF!</definedName>
    <definedName name="FORM2" localSheetId="7">[46]Form!#REF!</definedName>
    <definedName name="FORM2" localSheetId="6">[46]Form!#REF!</definedName>
    <definedName name="FORM2">[46]Form!#REF!</definedName>
    <definedName name="formcata" localSheetId="8">#REF!</definedName>
    <definedName name="formcata" localSheetId="5">#REF!</definedName>
    <definedName name="formcata" localSheetId="7">#REF!</definedName>
    <definedName name="formcata" localSheetId="6">#REF!</definedName>
    <definedName name="formcata">#REF!</definedName>
    <definedName name="formcatb" localSheetId="8">#REF!</definedName>
    <definedName name="formcatb" localSheetId="5">#REF!</definedName>
    <definedName name="formcatb" localSheetId="7">#REF!</definedName>
    <definedName name="formcatb" localSheetId="6">#REF!</definedName>
    <definedName name="formcatb">#REF!</definedName>
    <definedName name="formfund" localSheetId="8">#REF!</definedName>
    <definedName name="formfund" localSheetId="5">#REF!</definedName>
    <definedName name="formfund" localSheetId="7">#REF!</definedName>
    <definedName name="formfund" localSheetId="6">#REF!</definedName>
    <definedName name="formfund">#REF!</definedName>
    <definedName name="formjv" localSheetId="8">#REF!</definedName>
    <definedName name="formjv" localSheetId="5">#REF!</definedName>
    <definedName name="formjv" localSheetId="7">#REF!</definedName>
    <definedName name="formjv" localSheetId="6">#REF!</definedName>
    <definedName name="formjv">#REF!</definedName>
    <definedName name="FRAME" localSheetId="5">#REF!</definedName>
    <definedName name="FRAME" localSheetId="7">#REF!</definedName>
    <definedName name="FRAME" localSheetId="6">#REF!</definedName>
    <definedName name="FRAME">#REF!</definedName>
    <definedName name="FRAMEMSMTNOTES" localSheetId="5">#REF!</definedName>
    <definedName name="FRAMEMSMTNOTES" localSheetId="7">#REF!</definedName>
    <definedName name="FRAMEMSMTNOTES" localSheetId="6">#REF!</definedName>
    <definedName name="FRAMEMSMTNOTES">#REF!</definedName>
    <definedName name="FRONT" localSheetId="8">'[5]New Bld'!#REF!</definedName>
    <definedName name="FRONT" localSheetId="5">'[5]New Bld'!#REF!</definedName>
    <definedName name="FRONT" localSheetId="7">'[5]New Bld'!#REF!</definedName>
    <definedName name="FRONT" localSheetId="6">'[5]New Bld'!#REF!</definedName>
    <definedName name="FRONT">'[5]New Bld'!#REF!</definedName>
    <definedName name="fundbudget" localSheetId="8">'[41](2&amp;3&amp;4)Inquiry'!#REF!</definedName>
    <definedName name="fundbudget" localSheetId="5">'[41](2&amp;3&amp;4)Inquiry'!#REF!</definedName>
    <definedName name="fundbudget" localSheetId="7">'[41](2&amp;3&amp;4)Inquiry'!#REF!</definedName>
    <definedName name="fundbudget" localSheetId="6">'[41](2&amp;3&amp;4)Inquiry'!#REF!</definedName>
    <definedName name="fundbudget">'[41](2&amp;3&amp;4)Inquiry'!#REF!</definedName>
    <definedName name="funding" localSheetId="8">#REF!</definedName>
    <definedName name="funding" localSheetId="5">#REF!</definedName>
    <definedName name="funding" localSheetId="7">#REF!</definedName>
    <definedName name="funding" localSheetId="6">#REF!</definedName>
    <definedName name="funding">#REF!</definedName>
    <definedName name="fyhj" localSheetId="5">#REF!</definedName>
    <definedName name="fyhj" localSheetId="7">#REF!</definedName>
    <definedName name="fyhj" localSheetId="6">#REF!</definedName>
    <definedName name="fyhj">#REF!</definedName>
    <definedName name="G" localSheetId="8">#REF!</definedName>
    <definedName name="G" localSheetId="5">#REF!</definedName>
    <definedName name="G" localSheetId="7">#REF!</definedName>
    <definedName name="G" localSheetId="6">#REF!</definedName>
    <definedName name="G">#REF!</definedName>
    <definedName name="G10.1" localSheetId="5">#REF!</definedName>
    <definedName name="G10.1" localSheetId="7">#REF!</definedName>
    <definedName name="G10.1" localSheetId="6">#REF!</definedName>
    <definedName name="G10.1">#REF!</definedName>
    <definedName name="G10.1.11a" localSheetId="5">#REF!</definedName>
    <definedName name="G10.1.11a" localSheetId="7">#REF!</definedName>
    <definedName name="G10.1.11a" localSheetId="6">#REF!</definedName>
    <definedName name="G10.1.11a">#REF!</definedName>
    <definedName name="G10.1.12a" localSheetId="5">#REF!</definedName>
    <definedName name="G10.1.12a" localSheetId="7">#REF!</definedName>
    <definedName name="G10.1.12a" localSheetId="6">#REF!</definedName>
    <definedName name="G10.1.12a">#REF!</definedName>
    <definedName name="G10.1.7a" localSheetId="5">#REF!</definedName>
    <definedName name="G10.1.7a" localSheetId="7">#REF!</definedName>
    <definedName name="G10.1.7a" localSheetId="6">#REF!</definedName>
    <definedName name="G10.1.7a">#REF!</definedName>
    <definedName name="G10.1.8a" localSheetId="5">#REF!</definedName>
    <definedName name="G10.1.8a" localSheetId="7">#REF!</definedName>
    <definedName name="G10.1.8a" localSheetId="6">#REF!</definedName>
    <definedName name="G10.1.8a">#REF!</definedName>
    <definedName name="G10.1a" localSheetId="5">#REF!</definedName>
    <definedName name="G10.1a" localSheetId="7">#REF!</definedName>
    <definedName name="G10.1a" localSheetId="6">#REF!</definedName>
    <definedName name="G10.1a">#REF!</definedName>
    <definedName name="G10.2a" localSheetId="5">#REF!</definedName>
    <definedName name="G10.2a" localSheetId="7">#REF!</definedName>
    <definedName name="G10.2a" localSheetId="6">#REF!</definedName>
    <definedName name="G10.2a">#REF!</definedName>
    <definedName name="G10.3a" localSheetId="5">#REF!</definedName>
    <definedName name="G10.3a" localSheetId="7">#REF!</definedName>
    <definedName name="G10.3a" localSheetId="6">#REF!</definedName>
    <definedName name="G10.3a">#REF!</definedName>
    <definedName name="G10.4a" localSheetId="5">#REF!</definedName>
    <definedName name="G10.4a" localSheetId="7">#REF!</definedName>
    <definedName name="G10.4a" localSheetId="6">#REF!</definedName>
    <definedName name="G10.4a">#REF!</definedName>
    <definedName name="G10.4b" localSheetId="5">#REF!</definedName>
    <definedName name="G10.4b" localSheetId="7">#REF!</definedName>
    <definedName name="G10.4b" localSheetId="6">#REF!</definedName>
    <definedName name="G10.4b">#REF!</definedName>
    <definedName name="G10.6a" localSheetId="5">#REF!</definedName>
    <definedName name="G10.6a" localSheetId="7">#REF!</definedName>
    <definedName name="G10.6a" localSheetId="6">#REF!</definedName>
    <definedName name="G10.6a">#REF!</definedName>
    <definedName name="G10.7a" localSheetId="5">#REF!</definedName>
    <definedName name="G10.7a" localSheetId="7">#REF!</definedName>
    <definedName name="G10.7a" localSheetId="6">#REF!</definedName>
    <definedName name="G10.7a">#REF!</definedName>
    <definedName name="G10.8a" localSheetId="5">#REF!</definedName>
    <definedName name="G10.8a" localSheetId="7">#REF!</definedName>
    <definedName name="G10.8a" localSheetId="6">#REF!</definedName>
    <definedName name="G10.8a">#REF!</definedName>
    <definedName name="G10.9a" localSheetId="5">#REF!</definedName>
    <definedName name="G10.9a" localSheetId="7">#REF!</definedName>
    <definedName name="G10.9a" localSheetId="6">#REF!</definedName>
    <definedName name="G10.9a">#REF!</definedName>
    <definedName name="G11.1" localSheetId="5">#REF!</definedName>
    <definedName name="G11.1" localSheetId="7">#REF!</definedName>
    <definedName name="G11.1" localSheetId="6">#REF!</definedName>
    <definedName name="G11.1">#REF!</definedName>
    <definedName name="G11.1.11a" localSheetId="5">#REF!</definedName>
    <definedName name="G11.1.11a" localSheetId="7">#REF!</definedName>
    <definedName name="G11.1.11a" localSheetId="6">#REF!</definedName>
    <definedName name="G11.1.11a">#REF!</definedName>
    <definedName name="G11.1.12a" localSheetId="5">#REF!</definedName>
    <definedName name="G11.1.12a" localSheetId="7">#REF!</definedName>
    <definedName name="G11.1.12a" localSheetId="6">#REF!</definedName>
    <definedName name="G11.1.12a">#REF!</definedName>
    <definedName name="G11.1.7a" localSheetId="5">#REF!</definedName>
    <definedName name="G11.1.7a" localSheetId="7">#REF!</definedName>
    <definedName name="G11.1.7a" localSheetId="6">#REF!</definedName>
    <definedName name="G11.1.7a">#REF!</definedName>
    <definedName name="G11.1.8a" localSheetId="5">#REF!</definedName>
    <definedName name="G11.1.8a" localSheetId="7">#REF!</definedName>
    <definedName name="G11.1.8a" localSheetId="6">#REF!</definedName>
    <definedName name="G11.1.8a">#REF!</definedName>
    <definedName name="G11.1a" localSheetId="5">#REF!</definedName>
    <definedName name="G11.1a" localSheetId="7">#REF!</definedName>
    <definedName name="G11.1a" localSheetId="6">#REF!</definedName>
    <definedName name="G11.1a">#REF!</definedName>
    <definedName name="G11.2a" localSheetId="5">#REF!</definedName>
    <definedName name="G11.2a" localSheetId="7">#REF!</definedName>
    <definedName name="G11.2a" localSheetId="6">#REF!</definedName>
    <definedName name="G11.2a">#REF!</definedName>
    <definedName name="G11.3a" localSheetId="5">#REF!</definedName>
    <definedName name="G11.3a" localSheetId="7">#REF!</definedName>
    <definedName name="G11.3a" localSheetId="6">#REF!</definedName>
    <definedName name="G11.3a">#REF!</definedName>
    <definedName name="G11.4a" localSheetId="5">#REF!</definedName>
    <definedName name="G11.4a" localSheetId="7">#REF!</definedName>
    <definedName name="G11.4a" localSheetId="6">#REF!</definedName>
    <definedName name="G11.4a">#REF!</definedName>
    <definedName name="G11.4b" localSheetId="5">#REF!</definedName>
    <definedName name="G11.4b" localSheetId="7">#REF!</definedName>
    <definedName name="G11.4b" localSheetId="6">#REF!</definedName>
    <definedName name="G11.4b">#REF!</definedName>
    <definedName name="G11.6a" localSheetId="5">#REF!</definedName>
    <definedName name="G11.6a" localSheetId="7">#REF!</definedName>
    <definedName name="G11.6a" localSheetId="6">#REF!</definedName>
    <definedName name="G11.6a">#REF!</definedName>
    <definedName name="G11.7a" localSheetId="5">#REF!</definedName>
    <definedName name="G11.7a" localSheetId="7">#REF!</definedName>
    <definedName name="G11.7a" localSheetId="6">#REF!</definedName>
    <definedName name="G11.7a">#REF!</definedName>
    <definedName name="G11.8a" localSheetId="5">#REF!</definedName>
    <definedName name="G11.8a" localSheetId="7">#REF!</definedName>
    <definedName name="G11.8a" localSheetId="6">#REF!</definedName>
    <definedName name="G11.8a">#REF!</definedName>
    <definedName name="G11.9a" localSheetId="5">#REF!</definedName>
    <definedName name="G11.9a" localSheetId="7">#REF!</definedName>
    <definedName name="G11.9a" localSheetId="6">#REF!</definedName>
    <definedName name="G11.9a">#REF!</definedName>
    <definedName name="G12.1" localSheetId="5">#REF!</definedName>
    <definedName name="G12.1" localSheetId="7">#REF!</definedName>
    <definedName name="G12.1" localSheetId="6">#REF!</definedName>
    <definedName name="G12.1">#REF!</definedName>
    <definedName name="G12.1.11a" localSheetId="5">#REF!</definedName>
    <definedName name="G12.1.11a" localSheetId="7">#REF!</definedName>
    <definedName name="G12.1.11a" localSheetId="6">#REF!</definedName>
    <definedName name="G12.1.11a">#REF!</definedName>
    <definedName name="G12.1.12a" localSheetId="5">#REF!</definedName>
    <definedName name="G12.1.12a" localSheetId="7">#REF!</definedName>
    <definedName name="G12.1.12a" localSheetId="6">#REF!</definedName>
    <definedName name="G12.1.12a">#REF!</definedName>
    <definedName name="G12.1.7a" localSheetId="5">#REF!</definedName>
    <definedName name="G12.1.7a" localSheetId="7">#REF!</definedName>
    <definedName name="G12.1.7a" localSheetId="6">#REF!</definedName>
    <definedName name="G12.1.7a">#REF!</definedName>
    <definedName name="G12.1.8a" localSheetId="5">#REF!</definedName>
    <definedName name="G12.1.8a" localSheetId="7">#REF!</definedName>
    <definedName name="G12.1.8a" localSheetId="6">#REF!</definedName>
    <definedName name="G12.1.8a">#REF!</definedName>
    <definedName name="G12.1a" localSheetId="5">#REF!</definedName>
    <definedName name="G12.1a" localSheetId="7">#REF!</definedName>
    <definedName name="G12.1a" localSheetId="6">#REF!</definedName>
    <definedName name="G12.1a">#REF!</definedName>
    <definedName name="G12.2a" localSheetId="5">#REF!</definedName>
    <definedName name="G12.2a" localSheetId="7">#REF!</definedName>
    <definedName name="G12.2a" localSheetId="6">#REF!</definedName>
    <definedName name="G12.2a">#REF!</definedName>
    <definedName name="G12.3a" localSheetId="5">#REF!</definedName>
    <definedName name="G12.3a" localSheetId="7">#REF!</definedName>
    <definedName name="G12.3a" localSheetId="6">#REF!</definedName>
    <definedName name="G12.3a">#REF!</definedName>
    <definedName name="G12.4a" localSheetId="5">#REF!</definedName>
    <definedName name="G12.4a" localSheetId="7">#REF!</definedName>
    <definedName name="G12.4a" localSheetId="6">#REF!</definedName>
    <definedName name="G12.4a">#REF!</definedName>
    <definedName name="G12.4b" localSheetId="5">#REF!</definedName>
    <definedName name="G12.4b" localSheetId="7">#REF!</definedName>
    <definedName name="G12.4b" localSheetId="6">#REF!</definedName>
    <definedName name="G12.4b">#REF!</definedName>
    <definedName name="G12.6a" localSheetId="5">#REF!</definedName>
    <definedName name="G12.6a" localSheetId="7">#REF!</definedName>
    <definedName name="G12.6a" localSheetId="6">#REF!</definedName>
    <definedName name="G12.6a">#REF!</definedName>
    <definedName name="G12.7a" localSheetId="5">#REF!</definedName>
    <definedName name="G12.7a" localSheetId="7">#REF!</definedName>
    <definedName name="G12.7a" localSheetId="6">#REF!</definedName>
    <definedName name="G12.7a">#REF!</definedName>
    <definedName name="G12.8a" localSheetId="5">#REF!</definedName>
    <definedName name="G12.8a" localSheetId="7">#REF!</definedName>
    <definedName name="G12.8a" localSheetId="6">#REF!</definedName>
    <definedName name="G12.8a">#REF!</definedName>
    <definedName name="G12.9a" localSheetId="5">#REF!</definedName>
    <definedName name="G12.9a" localSheetId="7">#REF!</definedName>
    <definedName name="G12.9a" localSheetId="6">#REF!</definedName>
    <definedName name="G12.9a">#REF!</definedName>
    <definedName name="G20.1" localSheetId="5">#REF!</definedName>
    <definedName name="G20.1" localSheetId="7">#REF!</definedName>
    <definedName name="G20.1" localSheetId="6">#REF!</definedName>
    <definedName name="G20.1">#REF!</definedName>
    <definedName name="G20.10a" localSheetId="5">#REF!</definedName>
    <definedName name="G20.10a" localSheetId="7">#REF!</definedName>
    <definedName name="G20.10a" localSheetId="6">#REF!</definedName>
    <definedName name="G20.10a">#REF!</definedName>
    <definedName name="G20.11" localSheetId="5">#REF!</definedName>
    <definedName name="G20.11" localSheetId="7">#REF!</definedName>
    <definedName name="G20.11" localSheetId="6">#REF!</definedName>
    <definedName name="G20.11">#REF!</definedName>
    <definedName name="G20.11a" localSheetId="5">#REF!</definedName>
    <definedName name="G20.11a" localSheetId="7">#REF!</definedName>
    <definedName name="G20.11a" localSheetId="6">#REF!</definedName>
    <definedName name="G20.11a">#REF!</definedName>
    <definedName name="G20.12" localSheetId="5">#REF!</definedName>
    <definedName name="G20.12" localSheetId="7">#REF!</definedName>
    <definedName name="G20.12" localSheetId="6">#REF!</definedName>
    <definedName name="G20.12">#REF!</definedName>
    <definedName name="G20.13a" localSheetId="5">#REF!</definedName>
    <definedName name="G20.13a" localSheetId="7">#REF!</definedName>
    <definedName name="G20.13a" localSheetId="6">#REF!</definedName>
    <definedName name="G20.13a">#REF!</definedName>
    <definedName name="G20.14" localSheetId="5">#REF!</definedName>
    <definedName name="G20.14" localSheetId="7">#REF!</definedName>
    <definedName name="G20.14" localSheetId="6">#REF!</definedName>
    <definedName name="G20.14">#REF!</definedName>
    <definedName name="G20.14a" localSheetId="5">#REF!</definedName>
    <definedName name="G20.14a" localSheetId="7">#REF!</definedName>
    <definedName name="G20.14a" localSheetId="6">#REF!</definedName>
    <definedName name="G20.14a">#REF!</definedName>
    <definedName name="G20.15" localSheetId="5">#REF!</definedName>
    <definedName name="G20.15" localSheetId="7">#REF!</definedName>
    <definedName name="G20.15" localSheetId="6">#REF!</definedName>
    <definedName name="G20.15">#REF!</definedName>
    <definedName name="G20.17" localSheetId="5">#REF!</definedName>
    <definedName name="G20.17" localSheetId="7">#REF!</definedName>
    <definedName name="G20.17" localSheetId="6">#REF!</definedName>
    <definedName name="G20.17">#REF!</definedName>
    <definedName name="G20.17a" localSheetId="5">#REF!</definedName>
    <definedName name="G20.17a" localSheetId="7">#REF!</definedName>
    <definedName name="G20.17a" localSheetId="6">#REF!</definedName>
    <definedName name="G20.17a">#REF!</definedName>
    <definedName name="G20.18" localSheetId="5">#REF!</definedName>
    <definedName name="G20.18" localSheetId="7">#REF!</definedName>
    <definedName name="G20.18" localSheetId="6">#REF!</definedName>
    <definedName name="G20.18">#REF!</definedName>
    <definedName name="G20.19a" localSheetId="5">#REF!</definedName>
    <definedName name="G20.19a" localSheetId="7">#REF!</definedName>
    <definedName name="G20.19a" localSheetId="6">#REF!</definedName>
    <definedName name="G20.19a">#REF!</definedName>
    <definedName name="G20.1a" localSheetId="5">#REF!</definedName>
    <definedName name="G20.1a" localSheetId="7">#REF!</definedName>
    <definedName name="G20.1a" localSheetId="6">#REF!</definedName>
    <definedName name="G20.1a">#REF!</definedName>
    <definedName name="G20.2" localSheetId="5">#REF!</definedName>
    <definedName name="G20.2" localSheetId="7">#REF!</definedName>
    <definedName name="G20.2" localSheetId="6">#REF!</definedName>
    <definedName name="G20.2">#REF!</definedName>
    <definedName name="G20.20" localSheetId="5">#REF!</definedName>
    <definedName name="G20.20" localSheetId="7">#REF!</definedName>
    <definedName name="G20.20" localSheetId="6">#REF!</definedName>
    <definedName name="G20.20">#REF!</definedName>
    <definedName name="G20.20a" localSheetId="5">#REF!</definedName>
    <definedName name="G20.20a" localSheetId="7">#REF!</definedName>
    <definedName name="G20.20a" localSheetId="6">#REF!</definedName>
    <definedName name="G20.20a">#REF!</definedName>
    <definedName name="G20.21" localSheetId="5">#REF!</definedName>
    <definedName name="G20.21" localSheetId="7">#REF!</definedName>
    <definedName name="G20.21" localSheetId="6">#REF!</definedName>
    <definedName name="G20.21">#REF!</definedName>
    <definedName name="G20.6" localSheetId="5">#REF!</definedName>
    <definedName name="G20.6" localSheetId="7">#REF!</definedName>
    <definedName name="G20.6" localSheetId="6">#REF!</definedName>
    <definedName name="G20.6">#REF!</definedName>
    <definedName name="G20.6a" localSheetId="5">#REF!</definedName>
    <definedName name="G20.6a" localSheetId="7">#REF!</definedName>
    <definedName name="G20.6a" localSheetId="6">#REF!</definedName>
    <definedName name="G20.6a">#REF!</definedName>
    <definedName name="G20.7" localSheetId="5">#REF!</definedName>
    <definedName name="G20.7" localSheetId="7">#REF!</definedName>
    <definedName name="G20.7" localSheetId="6">#REF!</definedName>
    <definedName name="G20.7">#REF!</definedName>
    <definedName name="G20.9a" localSheetId="5">#REF!</definedName>
    <definedName name="G20.9a" localSheetId="7">#REF!</definedName>
    <definedName name="G20.9a" localSheetId="6">#REF!</definedName>
    <definedName name="G20.9a">#REF!</definedName>
    <definedName name="G30.1" localSheetId="5">#REF!</definedName>
    <definedName name="G30.1" localSheetId="7">#REF!</definedName>
    <definedName name="G30.1" localSheetId="6">#REF!</definedName>
    <definedName name="G30.1">#REF!</definedName>
    <definedName name="G30.1a" localSheetId="5">#REF!</definedName>
    <definedName name="G30.1a" localSheetId="7">#REF!</definedName>
    <definedName name="G30.1a" localSheetId="6">#REF!</definedName>
    <definedName name="G30.1a">#REF!</definedName>
    <definedName name="G30.1b" localSheetId="5">#REF!</definedName>
    <definedName name="G30.1b" localSheetId="7">#REF!</definedName>
    <definedName name="G30.1b" localSheetId="6">#REF!</definedName>
    <definedName name="G30.1b">#REF!</definedName>
    <definedName name="G30.1c" localSheetId="5">#REF!</definedName>
    <definedName name="G30.1c" localSheetId="7">#REF!</definedName>
    <definedName name="G30.1c" localSheetId="6">#REF!</definedName>
    <definedName name="G30.1c">#REF!</definedName>
    <definedName name="G30.4" localSheetId="5">#REF!</definedName>
    <definedName name="G30.4" localSheetId="7">#REF!</definedName>
    <definedName name="G30.4" localSheetId="6">#REF!</definedName>
    <definedName name="G30.4">#REF!</definedName>
    <definedName name="G30.4a" localSheetId="5">#REF!</definedName>
    <definedName name="G30.4a" localSheetId="7">#REF!</definedName>
    <definedName name="G30.4a" localSheetId="6">#REF!</definedName>
    <definedName name="G30.4a">#REF!</definedName>
    <definedName name="G30.5" localSheetId="5">#REF!</definedName>
    <definedName name="G30.5" localSheetId="7">#REF!</definedName>
    <definedName name="G30.5" localSheetId="6">#REF!</definedName>
    <definedName name="G30.5">#REF!</definedName>
    <definedName name="G31.1" localSheetId="5">#REF!</definedName>
    <definedName name="G31.1" localSheetId="7">#REF!</definedName>
    <definedName name="G31.1" localSheetId="6">#REF!</definedName>
    <definedName name="G31.1">#REF!</definedName>
    <definedName name="G31.1a" localSheetId="5">#REF!</definedName>
    <definedName name="G31.1a" localSheetId="7">#REF!</definedName>
    <definedName name="G31.1a" localSheetId="6">#REF!</definedName>
    <definedName name="G31.1a">#REF!</definedName>
    <definedName name="G31.1b" localSheetId="5">#REF!</definedName>
    <definedName name="G31.1b" localSheetId="7">#REF!</definedName>
    <definedName name="G31.1b" localSheetId="6">#REF!</definedName>
    <definedName name="G31.1b">#REF!</definedName>
    <definedName name="G31.1c" localSheetId="5">#REF!</definedName>
    <definedName name="G31.1c" localSheetId="7">#REF!</definedName>
    <definedName name="G31.1c" localSheetId="6">#REF!</definedName>
    <definedName name="G31.1c">#REF!</definedName>
    <definedName name="G31.4" localSheetId="5">#REF!</definedName>
    <definedName name="G31.4" localSheetId="7">#REF!</definedName>
    <definedName name="G31.4" localSheetId="6">#REF!</definedName>
    <definedName name="G31.4">#REF!</definedName>
    <definedName name="G31.4a" localSheetId="5">#REF!</definedName>
    <definedName name="G31.4a" localSheetId="7">#REF!</definedName>
    <definedName name="G31.4a" localSheetId="6">#REF!</definedName>
    <definedName name="G31.4a">#REF!</definedName>
    <definedName name="G31.5" localSheetId="5">#REF!</definedName>
    <definedName name="G31.5" localSheetId="7">#REF!</definedName>
    <definedName name="G31.5" localSheetId="6">#REF!</definedName>
    <definedName name="G31.5">#REF!</definedName>
    <definedName name="G32.1" localSheetId="5">#REF!</definedName>
    <definedName name="G32.1" localSheetId="7">#REF!</definedName>
    <definedName name="G32.1" localSheetId="6">#REF!</definedName>
    <definedName name="G32.1">#REF!</definedName>
    <definedName name="G32.1a" localSheetId="5">#REF!</definedName>
    <definedName name="G32.1a" localSheetId="7">#REF!</definedName>
    <definedName name="G32.1a" localSheetId="6">#REF!</definedName>
    <definedName name="G32.1a">#REF!</definedName>
    <definedName name="G32.1b" localSheetId="5">#REF!</definedName>
    <definedName name="G32.1b" localSheetId="7">#REF!</definedName>
    <definedName name="G32.1b" localSheetId="6">#REF!</definedName>
    <definedName name="G32.1b">#REF!</definedName>
    <definedName name="G32.1c" localSheetId="5">#REF!</definedName>
    <definedName name="G32.1c" localSheetId="7">#REF!</definedName>
    <definedName name="G32.1c" localSheetId="6">#REF!</definedName>
    <definedName name="G32.1c">#REF!</definedName>
    <definedName name="G32.4" localSheetId="5">#REF!</definedName>
    <definedName name="G32.4" localSheetId="7">#REF!</definedName>
    <definedName name="G32.4" localSheetId="6">#REF!</definedName>
    <definedName name="G32.4">#REF!</definedName>
    <definedName name="G32.4a" localSheetId="5">#REF!</definedName>
    <definedName name="G32.4a" localSheetId="7">#REF!</definedName>
    <definedName name="G32.4a" localSheetId="6">#REF!</definedName>
    <definedName name="G32.4a">#REF!</definedName>
    <definedName name="G32.5" localSheetId="5">#REF!</definedName>
    <definedName name="G32.5" localSheetId="7">#REF!</definedName>
    <definedName name="G32.5" localSheetId="6">#REF!</definedName>
    <definedName name="G32.5">#REF!</definedName>
    <definedName name="Garry" localSheetId="8">#REF!</definedName>
    <definedName name="Garry" localSheetId="5">#REF!</definedName>
    <definedName name="Garry" localSheetId="4">#REF!</definedName>
    <definedName name="Garry" localSheetId="3">#REF!</definedName>
    <definedName name="Garry" localSheetId="7">#REF!</definedName>
    <definedName name="Garry" localSheetId="6">#REF!</definedName>
    <definedName name="Garry">#REF!</definedName>
    <definedName name="gb">[44]Construction!$S$36:$S$74</definedName>
    <definedName name="GEA" localSheetId="8">'[47]Floor areas'!#REF!</definedName>
    <definedName name="GEA" localSheetId="5">'[47]Floor areas'!#REF!</definedName>
    <definedName name="GEA" localSheetId="7">'[47]Floor areas'!#REF!</definedName>
    <definedName name="GEA" localSheetId="6">'[47]Floor areas'!#REF!</definedName>
    <definedName name="GEA">'[47]Floor areas'!#REF!</definedName>
    <definedName name="gender" localSheetId="5">'[22]Prog Assums'!#REF!</definedName>
    <definedName name="gender" localSheetId="7">'[22]Prog Assums'!#REF!</definedName>
    <definedName name="gender" localSheetId="6">'[22]Prog Assums'!#REF!</definedName>
    <definedName name="gender">'[22]Prog Assums'!#REF!</definedName>
    <definedName name="general">'[22]Prog Assums'!$M$6:$M$24</definedName>
    <definedName name="GFA" localSheetId="8">#REF!</definedName>
    <definedName name="GFA" localSheetId="5">#REF!</definedName>
    <definedName name="GFA" localSheetId="0">#REF!</definedName>
    <definedName name="GFA" localSheetId="4">#REF!</definedName>
    <definedName name="GFA" localSheetId="3">#REF!</definedName>
    <definedName name="GFA" localSheetId="7">#REF!</definedName>
    <definedName name="GFA" localSheetId="6">#REF!</definedName>
    <definedName name="GFA">#REF!</definedName>
    <definedName name="gfdgfdg" hidden="1">{#N/A,#N/A,FALSE,"SumD";#N/A,#N/A,FALSE,"ElecD";#N/A,#N/A,FALSE,"MechD";#N/A,#N/A,FALSE,"GeotD";#N/A,#N/A,FALSE,"PrcsD";#N/A,#N/A,FALSE,"TunnD";#N/A,#N/A,FALSE,"CivlD";#N/A,#N/A,FALSE,"NtwkD";#N/A,#N/A,FALSE,"EstgD";#N/A,#N/A,FALSE,"PEngD"}</definedName>
    <definedName name="gfdgfdgz" hidden="1">{#N/A,#N/A,FALSE,"SumD";#N/A,#N/A,FALSE,"ElecD";#N/A,#N/A,FALSE,"MechD";#N/A,#N/A,FALSE,"GeotD";#N/A,#N/A,FALSE,"PrcsD";#N/A,#N/A,FALSE,"TunnD";#N/A,#N/A,FALSE,"CivlD";#N/A,#N/A,FALSE,"NtwkD";#N/A,#N/A,FALSE,"EstgD";#N/A,#N/A,FALSE,"PEngD"}</definedName>
    <definedName name="gfg">[48]Data!$N$2</definedName>
    <definedName name="gfgfgfgfg" hidden="1">{#N/A,#N/A,FALSE,"SumD";#N/A,#N/A,FALSE,"ElecD";#N/A,#N/A,FALSE,"MechD";#N/A,#N/A,FALSE,"GeotD";#N/A,#N/A,FALSE,"PrcsD";#N/A,#N/A,FALSE,"TunnD";#N/A,#N/A,FALSE,"CivlD";#N/A,#N/A,FALSE,"NtwkD";#N/A,#N/A,FALSE,"EstgD";#N/A,#N/A,FALSE,"PEngD"}</definedName>
    <definedName name="gfgfgfgss" hidden="1">{#N/A,#N/A,FALSE,"SumG";#N/A,#N/A,FALSE,"ElecG";#N/A,#N/A,FALSE,"MechG";#N/A,#N/A,FALSE,"GeotG";#N/A,#N/A,FALSE,"PrcsG";#N/A,#N/A,FALSE,"TunnG";#N/A,#N/A,FALSE,"CivlG";#N/A,#N/A,FALSE,"NtwkG";#N/A,#N/A,FALSE,"EstgG";#N/A,#N/A,FALSE,"PEngG"}</definedName>
    <definedName name="gfgfgfgssz" hidden="1">{#N/A,#N/A,FALSE,"SumG";#N/A,#N/A,FALSE,"ElecG";#N/A,#N/A,FALSE,"MechG";#N/A,#N/A,FALSE,"GeotG";#N/A,#N/A,FALSE,"PrcsG";#N/A,#N/A,FALSE,"TunnG";#N/A,#N/A,FALSE,"CivlG";#N/A,#N/A,FALSE,"NtwkG";#N/A,#N/A,FALSE,"EstgG";#N/A,#N/A,FALSE,"PEngG"}</definedName>
    <definedName name="gfgfgfgz" hidden="1">{#N/A,#N/A,FALSE,"SumD";#N/A,#N/A,FALSE,"ElecD";#N/A,#N/A,FALSE,"MechD";#N/A,#N/A,FALSE,"GeotD";#N/A,#N/A,FALSE,"PrcsD";#N/A,#N/A,FALSE,"TunnD";#N/A,#N/A,FALSE,"CivlD";#N/A,#N/A,FALSE,"NtwkD";#N/A,#N/A,FALSE,"EstgD";#N/A,#N/A,FALSE,"PEngD"}</definedName>
    <definedName name="gg" hidden="1">{#N/A,#N/A,FALSE,"SumG";#N/A,#N/A,FALSE,"ElecG";#N/A,#N/A,FALSE,"MechG";#N/A,#N/A,FALSE,"GeotG";#N/A,#N/A,FALSE,"PrcsG";#N/A,#N/A,FALSE,"TunnG";#N/A,#N/A,FALSE,"CivlG";#N/A,#N/A,FALSE,"NtwkG";#N/A,#N/A,FALSE,"EstgG";#N/A,#N/A,FALSE,"PEngG"}</definedName>
    <definedName name="gggg" hidden="1">{#N/A,#N/A,FALSE,"SumD";#N/A,#N/A,FALSE,"ElecD";#N/A,#N/A,FALSE,"MechD";#N/A,#N/A,FALSE,"GeotD";#N/A,#N/A,FALSE,"PrcsD";#N/A,#N/A,FALSE,"TunnD";#N/A,#N/A,FALSE,"CivlD";#N/A,#N/A,FALSE,"NtwkD";#N/A,#N/A,FALSE,"EstgD";#N/A,#N/A,FALSE,"PEngD"}</definedName>
    <definedName name="ggggz" hidden="1">{#N/A,#N/A,FALSE,"SumD";#N/A,#N/A,FALSE,"ElecD";#N/A,#N/A,FALSE,"MechD";#N/A,#N/A,FALSE,"GeotD";#N/A,#N/A,FALSE,"PrcsD";#N/A,#N/A,FALSE,"TunnD";#N/A,#N/A,FALSE,"CivlD";#N/A,#N/A,FALSE,"NtwkD";#N/A,#N/A,FALSE,"EstgD";#N/A,#N/A,FALSE,"PEngD"}</definedName>
    <definedName name="ggz" hidden="1">{#N/A,#N/A,FALSE,"SumG";#N/A,#N/A,FALSE,"ElecG";#N/A,#N/A,FALSE,"MechG";#N/A,#N/A,FALSE,"GeotG";#N/A,#N/A,FALSE,"PrcsG";#N/A,#N/A,FALSE,"TunnG";#N/A,#N/A,FALSE,"CivlG";#N/A,#N/A,FALSE,"NtwkG";#N/A,#N/A,FALSE,"EstgG";#N/A,#N/A,FALSE,"PEngG"}</definedName>
    <definedName name="gh" localSheetId="8">#REF!</definedName>
    <definedName name="gh" localSheetId="5">#REF!</definedName>
    <definedName name="gh" localSheetId="7">#REF!</definedName>
    <definedName name="gh" localSheetId="6">#REF!</definedName>
    <definedName name="gh">#REF!</definedName>
    <definedName name="ghggg" hidden="1">{#N/A,#N/A,FALSE,"SumG";#N/A,#N/A,FALSE,"ElecG";#N/A,#N/A,FALSE,"MechG";#N/A,#N/A,FALSE,"GeotG";#N/A,#N/A,FALSE,"PrcsG";#N/A,#N/A,FALSE,"TunnG";#N/A,#N/A,FALSE,"CivlG";#N/A,#N/A,FALSE,"NtwkG";#N/A,#N/A,FALSE,"EstgG";#N/A,#N/A,FALSE,"PEngG"}</definedName>
    <definedName name="ghgggz" hidden="1">{#N/A,#N/A,FALSE,"SumG";#N/A,#N/A,FALSE,"ElecG";#N/A,#N/A,FALSE,"MechG";#N/A,#N/A,FALSE,"GeotG";#N/A,#N/A,FALSE,"PrcsG";#N/A,#N/A,FALSE,"TunnG";#N/A,#N/A,FALSE,"CivlG";#N/A,#N/A,FALSE,"NtwkG";#N/A,#N/A,FALSE,"EstgG";#N/A,#N/A,FALSE,"PEngG"}</definedName>
    <definedName name="GIAft2">'[49]Base Areas-ft²'!$O$32</definedName>
    <definedName name="GIAm2">'[49]Base Areas-m²'!$O$32</definedName>
    <definedName name="giam2a">'[50]Base Areas-m²'!$O$32</definedName>
    <definedName name="gifa" localSheetId="8">#REF!</definedName>
    <definedName name="gifa" localSheetId="5">#REF!</definedName>
    <definedName name="GIFA" localSheetId="0">#REF!</definedName>
    <definedName name="GIFA" localSheetId="4">#REF!</definedName>
    <definedName name="GIFA" localSheetId="3">#REF!</definedName>
    <definedName name="gifa" localSheetId="7">#REF!</definedName>
    <definedName name="gifa" localSheetId="6">#REF!</definedName>
    <definedName name="gifa">#REF!</definedName>
    <definedName name="GIFA2" localSheetId="8">#REF!</definedName>
    <definedName name="GIFA2" localSheetId="5">#REF!</definedName>
    <definedName name="GIFA2" localSheetId="7">#REF!</definedName>
    <definedName name="GIFA2" localSheetId="6">#REF!</definedName>
    <definedName name="GIFA2">#REF!</definedName>
    <definedName name="GLASS" localSheetId="8">#REF!</definedName>
    <definedName name="GLASS" localSheetId="5">#REF!</definedName>
    <definedName name="GLASS" localSheetId="0">#REF!</definedName>
    <definedName name="GLASS" localSheetId="4">#REF!</definedName>
    <definedName name="GLASS" localSheetId="3">#REF!</definedName>
    <definedName name="GLASS" localSheetId="7">#REF!</definedName>
    <definedName name="GLASS" localSheetId="6">#REF!</definedName>
    <definedName name="GLASS">#REF!</definedName>
    <definedName name="gleeds" localSheetId="8">#REF!</definedName>
    <definedName name="gleeds" localSheetId="5">#REF!</definedName>
    <definedName name="gleeds" localSheetId="7">#REF!</definedName>
    <definedName name="gleeds" localSheetId="6">#REF!</definedName>
    <definedName name="gleeds">#REF!</definedName>
    <definedName name="gms" localSheetId="8">#REF!</definedName>
    <definedName name="gms" localSheetId="5">#REF!</definedName>
    <definedName name="gms" localSheetId="7">#REF!</definedName>
    <definedName name="gms" localSheetId="6">#REF!</definedName>
    <definedName name="gms">#REF!</definedName>
    <definedName name="gmstime" localSheetId="8">#REF!</definedName>
    <definedName name="gmstime" localSheetId="5">#REF!</definedName>
    <definedName name="gmstime" localSheetId="7">#REF!</definedName>
    <definedName name="gmstime" localSheetId="6">#REF!</definedName>
    <definedName name="gmstime">#REF!</definedName>
    <definedName name="GROUND" localSheetId="8">#REF!</definedName>
    <definedName name="GROUND" localSheetId="5">#REF!</definedName>
    <definedName name="GROUND" localSheetId="0">#REF!</definedName>
    <definedName name="GROUND" localSheetId="4">#REF!</definedName>
    <definedName name="GROUND" localSheetId="3">#REF!</definedName>
    <definedName name="GROUND" localSheetId="7">#REF!</definedName>
    <definedName name="GROUND" localSheetId="6">#REF!</definedName>
    <definedName name="GROUND">#REF!</definedName>
    <definedName name="GROUNDBEARINGSLAB" localSheetId="5">#REF!</definedName>
    <definedName name="GROUNDBEARINGSLAB" localSheetId="7">#REF!</definedName>
    <definedName name="GROUNDBEARINGSLAB" localSheetId="6">#REF!</definedName>
    <definedName name="GROUNDBEARINGSLAB">#REF!</definedName>
    <definedName name="GROUNDFLOORSCREED" localSheetId="5">#REF!</definedName>
    <definedName name="GROUNDFLOORSCREED" localSheetId="7">#REF!</definedName>
    <definedName name="GROUNDFLOORSCREED" localSheetId="6">#REF!</definedName>
    <definedName name="GROUNDFLOORSCREED">#REF!</definedName>
    <definedName name="gt" localSheetId="5">#REF!</definedName>
    <definedName name="gt" localSheetId="7">#REF!</definedName>
    <definedName name="gt" localSheetId="6">#REF!</definedName>
    <definedName name="gt">#REF!</definedName>
    <definedName name="h" localSheetId="8">#REF!</definedName>
    <definedName name="h" localSheetId="5">#REF!</definedName>
    <definedName name="h" localSheetId="0">#REF!</definedName>
    <definedName name="h" localSheetId="4">#REF!</definedName>
    <definedName name="h" localSheetId="3">#REF!</definedName>
    <definedName name="h" localSheetId="7">#REF!</definedName>
    <definedName name="h" localSheetId="6">#REF!</definedName>
    <definedName name="h">#REF!</definedName>
    <definedName name="H10.01" localSheetId="5">#REF!</definedName>
    <definedName name="H10.01" localSheetId="7">#REF!</definedName>
    <definedName name="H10.01" localSheetId="6">#REF!</definedName>
    <definedName name="H10.01">#REF!</definedName>
    <definedName name="H10.02" localSheetId="5">#REF!</definedName>
    <definedName name="H10.02" localSheetId="7">#REF!</definedName>
    <definedName name="H10.02" localSheetId="6">#REF!</definedName>
    <definedName name="H10.02">#REF!</definedName>
    <definedName name="H10.03" localSheetId="5">#REF!</definedName>
    <definedName name="H10.03" localSheetId="7">#REF!</definedName>
    <definedName name="H10.03" localSheetId="6">#REF!</definedName>
    <definedName name="H10.03">#REF!</definedName>
    <definedName name="H10.04" localSheetId="5">#REF!</definedName>
    <definedName name="H10.04" localSheetId="7">#REF!</definedName>
    <definedName name="H10.04" localSheetId="6">#REF!</definedName>
    <definedName name="H10.04">#REF!</definedName>
    <definedName name="H10.05" localSheetId="5">#REF!</definedName>
    <definedName name="H10.05" localSheetId="7">#REF!</definedName>
    <definedName name="H10.05" localSheetId="6">#REF!</definedName>
    <definedName name="H10.05">#REF!</definedName>
    <definedName name="H10.06" localSheetId="5">#REF!</definedName>
    <definedName name="H10.06" localSheetId="7">#REF!</definedName>
    <definedName name="H10.06" localSheetId="6">#REF!</definedName>
    <definedName name="H10.06">#REF!</definedName>
    <definedName name="H10.spec" localSheetId="5">#REF!</definedName>
    <definedName name="H10.spec" localSheetId="7">#REF!</definedName>
    <definedName name="H10.spec" localSheetId="6">#REF!</definedName>
    <definedName name="H10.spec">#REF!</definedName>
    <definedName name="H11.01" localSheetId="5">#REF!</definedName>
    <definedName name="H11.01" localSheetId="7">#REF!</definedName>
    <definedName name="H11.01" localSheetId="6">#REF!</definedName>
    <definedName name="H11.01">#REF!</definedName>
    <definedName name="H11.02" localSheetId="5">#REF!</definedName>
    <definedName name="H11.02" localSheetId="7">#REF!</definedName>
    <definedName name="H11.02" localSheetId="6">#REF!</definedName>
    <definedName name="H11.02">#REF!</definedName>
    <definedName name="H11.spec" localSheetId="5">#REF!</definedName>
    <definedName name="H11.spec" localSheetId="7">#REF!</definedName>
    <definedName name="H11.spec" localSheetId="6">#REF!</definedName>
    <definedName name="H11.spec">#REF!</definedName>
    <definedName name="H12.01" localSheetId="5">#REF!</definedName>
    <definedName name="H12.01" localSheetId="7">#REF!</definedName>
    <definedName name="H12.01" localSheetId="6">#REF!</definedName>
    <definedName name="H12.01">#REF!</definedName>
    <definedName name="H12.02" localSheetId="5">#REF!</definedName>
    <definedName name="H12.02" localSheetId="7">#REF!</definedName>
    <definedName name="H12.02" localSheetId="6">#REF!</definedName>
    <definedName name="H12.02">#REF!</definedName>
    <definedName name="H12.03" localSheetId="5">#REF!</definedName>
    <definedName name="H12.03" localSheetId="7">#REF!</definedName>
    <definedName name="H12.03" localSheetId="6">#REF!</definedName>
    <definedName name="H12.03">#REF!</definedName>
    <definedName name="H12.04" localSheetId="5">#REF!</definedName>
    <definedName name="H12.04" localSheetId="7">#REF!</definedName>
    <definedName name="H12.04" localSheetId="6">#REF!</definedName>
    <definedName name="H12.04">#REF!</definedName>
    <definedName name="H12.05" localSheetId="5">#REF!</definedName>
    <definedName name="H12.05" localSheetId="7">#REF!</definedName>
    <definedName name="H12.05" localSheetId="6">#REF!</definedName>
    <definedName name="H12.05">#REF!</definedName>
    <definedName name="H12.06" localSheetId="5">#REF!</definedName>
    <definedName name="H12.06" localSheetId="7">#REF!</definedName>
    <definedName name="H12.06" localSheetId="6">#REF!</definedName>
    <definedName name="H12.06">#REF!</definedName>
    <definedName name="H12.spec" localSheetId="5">#REF!</definedName>
    <definedName name="H12.spec" localSheetId="7">#REF!</definedName>
    <definedName name="H12.spec" localSheetId="6">#REF!</definedName>
    <definedName name="H12.spec">#REF!</definedName>
    <definedName name="H13.01" localSheetId="5">#REF!</definedName>
    <definedName name="H13.01" localSheetId="7">#REF!</definedName>
    <definedName name="H13.01" localSheetId="6">#REF!</definedName>
    <definedName name="H13.01">#REF!</definedName>
    <definedName name="H13.02" localSheetId="5">#REF!</definedName>
    <definedName name="H13.02" localSheetId="7">#REF!</definedName>
    <definedName name="H13.02" localSheetId="6">#REF!</definedName>
    <definedName name="H13.02">#REF!</definedName>
    <definedName name="H13.03" localSheetId="5">#REF!</definedName>
    <definedName name="H13.03" localSheetId="7">#REF!</definedName>
    <definedName name="H13.03" localSheetId="6">#REF!</definedName>
    <definedName name="H13.03">#REF!</definedName>
    <definedName name="H13.04" localSheetId="5">#REF!</definedName>
    <definedName name="H13.04" localSheetId="7">#REF!</definedName>
    <definedName name="H13.04" localSheetId="6">#REF!</definedName>
    <definedName name="H13.04">#REF!</definedName>
    <definedName name="H13.05" localSheetId="5">#REF!</definedName>
    <definedName name="H13.05" localSheetId="7">#REF!</definedName>
    <definedName name="H13.05" localSheetId="6">#REF!</definedName>
    <definedName name="H13.05">#REF!</definedName>
    <definedName name="H13.06" localSheetId="5">#REF!</definedName>
    <definedName name="H13.06" localSheetId="7">#REF!</definedName>
    <definedName name="H13.06" localSheetId="6">#REF!</definedName>
    <definedName name="H13.06">#REF!</definedName>
    <definedName name="H13.spec" localSheetId="5">#REF!</definedName>
    <definedName name="H13.spec" localSheetId="7">#REF!</definedName>
    <definedName name="H13.spec" localSheetId="6">#REF!</definedName>
    <definedName name="H13.spec">#REF!</definedName>
    <definedName name="H14.01" localSheetId="5">#REF!</definedName>
    <definedName name="H14.01" localSheetId="7">#REF!</definedName>
    <definedName name="H14.01" localSheetId="6">#REF!</definedName>
    <definedName name="H14.01">#REF!</definedName>
    <definedName name="H14.02" localSheetId="5">#REF!</definedName>
    <definedName name="H14.02" localSheetId="7">#REF!</definedName>
    <definedName name="H14.02" localSheetId="6">#REF!</definedName>
    <definedName name="H14.02">#REF!</definedName>
    <definedName name="H14.03" localSheetId="5">#REF!</definedName>
    <definedName name="H14.03" localSheetId="7">#REF!</definedName>
    <definedName name="H14.03" localSheetId="6">#REF!</definedName>
    <definedName name="H14.03">#REF!</definedName>
    <definedName name="H14.04" localSheetId="5">#REF!</definedName>
    <definedName name="H14.04" localSheetId="7">#REF!</definedName>
    <definedName name="H14.04" localSheetId="6">#REF!</definedName>
    <definedName name="H14.04">#REF!</definedName>
    <definedName name="H14.spec" localSheetId="5">#REF!</definedName>
    <definedName name="H14.spec" localSheetId="7">#REF!</definedName>
    <definedName name="H14.spec" localSheetId="6">#REF!</definedName>
    <definedName name="H14.spec">#REF!</definedName>
    <definedName name="H20.01" localSheetId="5">#REF!</definedName>
    <definedName name="H20.01" localSheetId="7">#REF!</definedName>
    <definedName name="H20.01" localSheetId="6">#REF!</definedName>
    <definedName name="H20.01">#REF!</definedName>
    <definedName name="H20.02" localSheetId="5">#REF!</definedName>
    <definedName name="H20.02" localSheetId="7">#REF!</definedName>
    <definedName name="H20.02" localSheetId="6">#REF!</definedName>
    <definedName name="H20.02">#REF!</definedName>
    <definedName name="H20.03" localSheetId="5">#REF!</definedName>
    <definedName name="H20.03" localSheetId="7">#REF!</definedName>
    <definedName name="H20.03" localSheetId="6">#REF!</definedName>
    <definedName name="H20.03">#REF!</definedName>
    <definedName name="H20.04" localSheetId="5">#REF!</definedName>
    <definedName name="H20.04" localSheetId="7">#REF!</definedName>
    <definedName name="H20.04" localSheetId="6">#REF!</definedName>
    <definedName name="H20.04">#REF!</definedName>
    <definedName name="H20.05" localSheetId="5">#REF!</definedName>
    <definedName name="H20.05" localSheetId="7">#REF!</definedName>
    <definedName name="H20.05" localSheetId="6">#REF!</definedName>
    <definedName name="H20.05">#REF!</definedName>
    <definedName name="H20.06" localSheetId="5">#REF!</definedName>
    <definedName name="H20.06" localSheetId="7">#REF!</definedName>
    <definedName name="H20.06" localSheetId="6">#REF!</definedName>
    <definedName name="H20.06">#REF!</definedName>
    <definedName name="H20.07" localSheetId="5">#REF!</definedName>
    <definedName name="H20.07" localSheetId="7">#REF!</definedName>
    <definedName name="H20.07" localSheetId="6">#REF!</definedName>
    <definedName name="H20.07">#REF!</definedName>
    <definedName name="H20.08" localSheetId="5">#REF!</definedName>
    <definedName name="H20.08" localSheetId="7">#REF!</definedName>
    <definedName name="H20.08" localSheetId="6">#REF!</definedName>
    <definedName name="H20.08">#REF!</definedName>
    <definedName name="H20.09" localSheetId="5">#REF!</definedName>
    <definedName name="H20.09" localSheetId="7">#REF!</definedName>
    <definedName name="H20.09" localSheetId="6">#REF!</definedName>
    <definedName name="H20.09">#REF!</definedName>
    <definedName name="H20.10" localSheetId="5">#REF!</definedName>
    <definedName name="H20.10" localSheetId="7">#REF!</definedName>
    <definedName name="H20.10" localSheetId="6">#REF!</definedName>
    <definedName name="H20.10">#REF!</definedName>
    <definedName name="H20.11" localSheetId="5">#REF!</definedName>
    <definedName name="H20.11" localSheetId="7">#REF!</definedName>
    <definedName name="H20.11" localSheetId="6">#REF!</definedName>
    <definedName name="H20.11">#REF!</definedName>
    <definedName name="H20.12" localSheetId="5">#REF!</definedName>
    <definedName name="H20.12" localSheetId="7">#REF!</definedName>
    <definedName name="H20.12" localSheetId="6">#REF!</definedName>
    <definedName name="H20.12">#REF!</definedName>
    <definedName name="H20.spec" localSheetId="5">#REF!</definedName>
    <definedName name="H20.spec" localSheetId="7">#REF!</definedName>
    <definedName name="H20.spec" localSheetId="6">#REF!</definedName>
    <definedName name="H20.spec">#REF!</definedName>
    <definedName name="H21.01" localSheetId="5">#REF!</definedName>
    <definedName name="H21.01" localSheetId="7">#REF!</definedName>
    <definedName name="H21.01" localSheetId="6">#REF!</definedName>
    <definedName name="H21.01">#REF!</definedName>
    <definedName name="H21.02" localSheetId="5">#REF!</definedName>
    <definedName name="H21.02" localSheetId="7">#REF!</definedName>
    <definedName name="H21.02" localSheetId="6">#REF!</definedName>
    <definedName name="H21.02">#REF!</definedName>
    <definedName name="H21.03" localSheetId="5">#REF!</definedName>
    <definedName name="H21.03" localSheetId="7">#REF!</definedName>
    <definedName name="H21.03" localSheetId="6">#REF!</definedName>
    <definedName name="H21.03">#REF!</definedName>
    <definedName name="H21.04" localSheetId="5">#REF!</definedName>
    <definedName name="H21.04" localSheetId="7">#REF!</definedName>
    <definedName name="H21.04" localSheetId="6">#REF!</definedName>
    <definedName name="H21.04">#REF!</definedName>
    <definedName name="H21.05" localSheetId="5">#REF!</definedName>
    <definedName name="H21.05" localSheetId="7">#REF!</definedName>
    <definedName name="H21.05" localSheetId="6">#REF!</definedName>
    <definedName name="H21.05">#REF!</definedName>
    <definedName name="H21.06" localSheetId="5">#REF!</definedName>
    <definedName name="H21.06" localSheetId="7">#REF!</definedName>
    <definedName name="H21.06" localSheetId="6">#REF!</definedName>
    <definedName name="H21.06">#REF!</definedName>
    <definedName name="H21.07" localSheetId="5">#REF!</definedName>
    <definedName name="H21.07" localSheetId="7">#REF!</definedName>
    <definedName name="H21.07" localSheetId="6">#REF!</definedName>
    <definedName name="H21.07">#REF!</definedName>
    <definedName name="H21.08" localSheetId="5">#REF!</definedName>
    <definedName name="H21.08" localSheetId="7">#REF!</definedName>
    <definedName name="H21.08" localSheetId="6">#REF!</definedName>
    <definedName name="H21.08">#REF!</definedName>
    <definedName name="H21.09" localSheetId="5">#REF!</definedName>
    <definedName name="H21.09" localSheetId="7">#REF!</definedName>
    <definedName name="H21.09" localSheetId="6">#REF!</definedName>
    <definedName name="H21.09">#REF!</definedName>
    <definedName name="H21.10" localSheetId="5">#REF!</definedName>
    <definedName name="H21.10" localSheetId="7">#REF!</definedName>
    <definedName name="H21.10" localSheetId="6">#REF!</definedName>
    <definedName name="H21.10">#REF!</definedName>
    <definedName name="H21.11" localSheetId="5">#REF!</definedName>
    <definedName name="H21.11" localSheetId="7">#REF!</definedName>
    <definedName name="H21.11" localSheetId="6">#REF!</definedName>
    <definedName name="H21.11">#REF!</definedName>
    <definedName name="H21.12" localSheetId="5">#REF!</definedName>
    <definedName name="H21.12" localSheetId="7">#REF!</definedName>
    <definedName name="H21.12" localSheetId="6">#REF!</definedName>
    <definedName name="H21.12">#REF!</definedName>
    <definedName name="H21.spec" localSheetId="5">#REF!</definedName>
    <definedName name="H21.spec" localSheetId="7">#REF!</definedName>
    <definedName name="H21.spec" localSheetId="6">#REF!</definedName>
    <definedName name="H21.spec">#REF!</definedName>
    <definedName name="H30.01" localSheetId="5">#REF!</definedName>
    <definedName name="H30.01" localSheetId="7">#REF!</definedName>
    <definedName name="H30.01" localSheetId="6">#REF!</definedName>
    <definedName name="H30.01">#REF!</definedName>
    <definedName name="H30.02" localSheetId="5">#REF!</definedName>
    <definedName name="H30.02" localSheetId="7">#REF!</definedName>
    <definedName name="H30.02" localSheetId="6">#REF!</definedName>
    <definedName name="H30.02">#REF!</definedName>
    <definedName name="H30.03" localSheetId="5">#REF!</definedName>
    <definedName name="H30.03" localSheetId="7">#REF!</definedName>
    <definedName name="H30.03" localSheetId="6">#REF!</definedName>
    <definedName name="H30.03">#REF!</definedName>
    <definedName name="H30.04" localSheetId="5">#REF!</definedName>
    <definedName name="H30.04" localSheetId="7">#REF!</definedName>
    <definedName name="H30.04" localSheetId="6">#REF!</definedName>
    <definedName name="H30.04">#REF!</definedName>
    <definedName name="H30.05" localSheetId="5">#REF!</definedName>
    <definedName name="H30.05" localSheetId="7">#REF!</definedName>
    <definedName name="H30.05" localSheetId="6">#REF!</definedName>
    <definedName name="H30.05">#REF!</definedName>
    <definedName name="H30.06" localSheetId="5">#REF!</definedName>
    <definedName name="H30.06" localSheetId="7">#REF!</definedName>
    <definedName name="H30.06" localSheetId="6">#REF!</definedName>
    <definedName name="H30.06">#REF!</definedName>
    <definedName name="H30.07" localSheetId="5">#REF!</definedName>
    <definedName name="H30.07" localSheetId="7">#REF!</definedName>
    <definedName name="H30.07" localSheetId="6">#REF!</definedName>
    <definedName name="H30.07">#REF!</definedName>
    <definedName name="H30.08" localSheetId="5">#REF!</definedName>
    <definedName name="H30.08" localSheetId="7">#REF!</definedName>
    <definedName name="H30.08" localSheetId="6">#REF!</definedName>
    <definedName name="H30.08">#REF!</definedName>
    <definedName name="H30.09" localSheetId="5">#REF!</definedName>
    <definedName name="H30.09" localSheetId="7">#REF!</definedName>
    <definedName name="H30.09" localSheetId="6">#REF!</definedName>
    <definedName name="H30.09">#REF!</definedName>
    <definedName name="H30.10" localSheetId="5">#REF!</definedName>
    <definedName name="H30.10" localSheetId="7">#REF!</definedName>
    <definedName name="H30.10" localSheetId="6">#REF!</definedName>
    <definedName name="H30.10">#REF!</definedName>
    <definedName name="H30.11" localSheetId="5">#REF!</definedName>
    <definedName name="H30.11" localSheetId="7">#REF!</definedName>
    <definedName name="H30.11" localSheetId="6">#REF!</definedName>
    <definedName name="H30.11">#REF!</definedName>
    <definedName name="H30.12" localSheetId="5">#REF!</definedName>
    <definedName name="H30.12" localSheetId="7">#REF!</definedName>
    <definedName name="H30.12" localSheetId="6">#REF!</definedName>
    <definedName name="H30.12">#REF!</definedName>
    <definedName name="H30.13" localSheetId="5">#REF!</definedName>
    <definedName name="H30.13" localSheetId="7">#REF!</definedName>
    <definedName name="H30.13" localSheetId="6">#REF!</definedName>
    <definedName name="H30.13">#REF!</definedName>
    <definedName name="H30.14" localSheetId="5">#REF!</definedName>
    <definedName name="H30.14" localSheetId="7">#REF!</definedName>
    <definedName name="H30.14" localSheetId="6">#REF!</definedName>
    <definedName name="H30.14">#REF!</definedName>
    <definedName name="H30.15" localSheetId="5">#REF!</definedName>
    <definedName name="H30.15" localSheetId="7">#REF!</definedName>
    <definedName name="H30.15" localSheetId="6">#REF!</definedName>
    <definedName name="H30.15">#REF!</definedName>
    <definedName name="H30.16" localSheetId="5">#REF!</definedName>
    <definedName name="H30.16" localSheetId="7">#REF!</definedName>
    <definedName name="H30.16" localSheetId="6">#REF!</definedName>
    <definedName name="H30.16">#REF!</definedName>
    <definedName name="H30.17" localSheetId="5">#REF!</definedName>
    <definedName name="H30.17" localSheetId="7">#REF!</definedName>
    <definedName name="H30.17" localSheetId="6">#REF!</definedName>
    <definedName name="H30.17">#REF!</definedName>
    <definedName name="H30.18" localSheetId="5">#REF!</definedName>
    <definedName name="H30.18" localSheetId="7">#REF!</definedName>
    <definedName name="H30.18" localSheetId="6">#REF!</definedName>
    <definedName name="H30.18">#REF!</definedName>
    <definedName name="H30.19" localSheetId="5">#REF!</definedName>
    <definedName name="H30.19" localSheetId="7">#REF!</definedName>
    <definedName name="H30.19" localSheetId="6">#REF!</definedName>
    <definedName name="H30.19">#REF!</definedName>
    <definedName name="H30.20" localSheetId="5">#REF!</definedName>
    <definedName name="H30.20" localSheetId="7">#REF!</definedName>
    <definedName name="H30.20" localSheetId="6">#REF!</definedName>
    <definedName name="H30.20">#REF!</definedName>
    <definedName name="H30.22" localSheetId="5">#REF!</definedName>
    <definedName name="H30.22" localSheetId="7">#REF!</definedName>
    <definedName name="H30.22" localSheetId="6">#REF!</definedName>
    <definedName name="H30.22">#REF!</definedName>
    <definedName name="H30.spec" localSheetId="5">#REF!</definedName>
    <definedName name="H30.spec" localSheetId="7">#REF!</definedName>
    <definedName name="H30.spec" localSheetId="6">#REF!</definedName>
    <definedName name="H30.spec">#REF!</definedName>
    <definedName name="H31.01" localSheetId="5">#REF!</definedName>
    <definedName name="H31.01" localSheetId="7">#REF!</definedName>
    <definedName name="H31.01" localSheetId="6">#REF!</definedName>
    <definedName name="H31.01">#REF!</definedName>
    <definedName name="H31.02" localSheetId="5">#REF!</definedName>
    <definedName name="H31.02" localSheetId="7">#REF!</definedName>
    <definedName name="H31.02" localSheetId="6">#REF!</definedName>
    <definedName name="H31.02">#REF!</definedName>
    <definedName name="H31.03" localSheetId="5">#REF!</definedName>
    <definedName name="H31.03" localSheetId="7">#REF!</definedName>
    <definedName name="H31.03" localSheetId="6">#REF!</definedName>
    <definedName name="H31.03">#REF!</definedName>
    <definedName name="H31.04" localSheetId="5">#REF!</definedName>
    <definedName name="H31.04" localSheetId="7">#REF!</definedName>
    <definedName name="H31.04" localSheetId="6">#REF!</definedName>
    <definedName name="H31.04">#REF!</definedName>
    <definedName name="H31.05" localSheetId="5">#REF!</definedName>
    <definedName name="H31.05" localSheetId="7">#REF!</definedName>
    <definedName name="H31.05" localSheetId="6">#REF!</definedName>
    <definedName name="H31.05">#REF!</definedName>
    <definedName name="H31.06" localSheetId="5">#REF!</definedName>
    <definedName name="H31.06" localSheetId="7">#REF!</definedName>
    <definedName name="H31.06" localSheetId="6">#REF!</definedName>
    <definedName name="H31.06">#REF!</definedName>
    <definedName name="H31.07" localSheetId="5">#REF!</definedName>
    <definedName name="H31.07" localSheetId="7">#REF!</definedName>
    <definedName name="H31.07" localSheetId="6">#REF!</definedName>
    <definedName name="H31.07">#REF!</definedName>
    <definedName name="H31.08" localSheetId="5">#REF!</definedName>
    <definedName name="H31.08" localSheetId="7">#REF!</definedName>
    <definedName name="H31.08" localSheetId="6">#REF!</definedName>
    <definedName name="H31.08">#REF!</definedName>
    <definedName name="H31.09" localSheetId="5">#REF!</definedName>
    <definedName name="H31.09" localSheetId="7">#REF!</definedName>
    <definedName name="H31.09" localSheetId="6">#REF!</definedName>
    <definedName name="H31.09">#REF!</definedName>
    <definedName name="H31.10" localSheetId="5">#REF!</definedName>
    <definedName name="H31.10" localSheetId="7">#REF!</definedName>
    <definedName name="H31.10" localSheetId="6">#REF!</definedName>
    <definedName name="H31.10">#REF!</definedName>
    <definedName name="H31.11" localSheetId="5">#REF!</definedName>
    <definedName name="H31.11" localSheetId="7">#REF!</definedName>
    <definedName name="H31.11" localSheetId="6">#REF!</definedName>
    <definedName name="H31.11">#REF!</definedName>
    <definedName name="H31.12" localSheetId="5">#REF!</definedName>
    <definedName name="H31.12" localSheetId="7">#REF!</definedName>
    <definedName name="H31.12" localSheetId="6">#REF!</definedName>
    <definedName name="H31.12">#REF!</definedName>
    <definedName name="H31.13" localSheetId="5">#REF!</definedName>
    <definedName name="H31.13" localSheetId="7">#REF!</definedName>
    <definedName name="H31.13" localSheetId="6">#REF!</definedName>
    <definedName name="H31.13">#REF!</definedName>
    <definedName name="H31.14" localSheetId="5">#REF!</definedName>
    <definedName name="H31.14" localSheetId="7">#REF!</definedName>
    <definedName name="H31.14" localSheetId="6">#REF!</definedName>
    <definedName name="H31.14">#REF!</definedName>
    <definedName name="H31.15" localSheetId="5">#REF!</definedName>
    <definedName name="H31.15" localSheetId="7">#REF!</definedName>
    <definedName name="H31.15" localSheetId="6">#REF!</definedName>
    <definedName name="H31.15">#REF!</definedName>
    <definedName name="H31.16" localSheetId="5">#REF!</definedName>
    <definedName name="H31.16" localSheetId="7">#REF!</definedName>
    <definedName name="H31.16" localSheetId="6">#REF!</definedName>
    <definedName name="H31.16">#REF!</definedName>
    <definedName name="H31.17" localSheetId="5">#REF!</definedName>
    <definedName name="H31.17" localSheetId="7">#REF!</definedName>
    <definedName name="H31.17" localSheetId="6">#REF!</definedName>
    <definedName name="H31.17">#REF!</definedName>
    <definedName name="H31.18" localSheetId="5">#REF!</definedName>
    <definedName name="H31.18" localSheetId="7">#REF!</definedName>
    <definedName name="H31.18" localSheetId="6">#REF!</definedName>
    <definedName name="H31.18">#REF!</definedName>
    <definedName name="H31.19" localSheetId="5">#REF!</definedName>
    <definedName name="H31.19" localSheetId="7">#REF!</definedName>
    <definedName name="H31.19" localSheetId="6">#REF!</definedName>
    <definedName name="H31.19">#REF!</definedName>
    <definedName name="H31.20" localSheetId="5">#REF!</definedName>
    <definedName name="H31.20" localSheetId="7">#REF!</definedName>
    <definedName name="H31.20" localSheetId="6">#REF!</definedName>
    <definedName name="H31.20">#REF!</definedName>
    <definedName name="H31.22" localSheetId="5">#REF!</definedName>
    <definedName name="H31.22" localSheetId="7">#REF!</definedName>
    <definedName name="H31.22" localSheetId="6">#REF!</definedName>
    <definedName name="H31.22">#REF!</definedName>
    <definedName name="H31.spec" localSheetId="5">#REF!</definedName>
    <definedName name="H31.spec" localSheetId="7">#REF!</definedName>
    <definedName name="H31.spec" localSheetId="6">#REF!</definedName>
    <definedName name="H31.spec">#REF!</definedName>
    <definedName name="H32.01" localSheetId="5">#REF!</definedName>
    <definedName name="H32.01" localSheetId="7">#REF!</definedName>
    <definedName name="H32.01" localSheetId="6">#REF!</definedName>
    <definedName name="H32.01">#REF!</definedName>
    <definedName name="H32.02" localSheetId="5">#REF!</definedName>
    <definedName name="H32.02" localSheetId="7">#REF!</definedName>
    <definedName name="H32.02" localSheetId="6">#REF!</definedName>
    <definedName name="H32.02">#REF!</definedName>
    <definedName name="H32.03" localSheetId="5">#REF!</definedName>
    <definedName name="H32.03" localSheetId="7">#REF!</definedName>
    <definedName name="H32.03" localSheetId="6">#REF!</definedName>
    <definedName name="H32.03">#REF!</definedName>
    <definedName name="H32.04" localSheetId="5">#REF!</definedName>
    <definedName name="H32.04" localSheetId="7">#REF!</definedName>
    <definedName name="H32.04" localSheetId="6">#REF!</definedName>
    <definedName name="H32.04">#REF!</definedName>
    <definedName name="H32.05" localSheetId="5">#REF!</definedName>
    <definedName name="H32.05" localSheetId="7">#REF!</definedName>
    <definedName name="H32.05" localSheetId="6">#REF!</definedName>
    <definedName name="H32.05">#REF!</definedName>
    <definedName name="H32.06" localSheetId="5">#REF!</definedName>
    <definedName name="H32.06" localSheetId="7">#REF!</definedName>
    <definedName name="H32.06" localSheetId="6">#REF!</definedName>
    <definedName name="H32.06">#REF!</definedName>
    <definedName name="H32.07" localSheetId="5">#REF!</definedName>
    <definedName name="H32.07" localSheetId="7">#REF!</definedName>
    <definedName name="H32.07" localSheetId="6">#REF!</definedName>
    <definedName name="H32.07">#REF!</definedName>
    <definedName name="H32.08" localSheetId="5">#REF!</definedName>
    <definedName name="H32.08" localSheetId="7">#REF!</definedName>
    <definedName name="H32.08" localSheetId="6">#REF!</definedName>
    <definedName name="H32.08">#REF!</definedName>
    <definedName name="H32.09" localSheetId="5">#REF!</definedName>
    <definedName name="H32.09" localSheetId="7">#REF!</definedName>
    <definedName name="H32.09" localSheetId="6">#REF!</definedName>
    <definedName name="H32.09">#REF!</definedName>
    <definedName name="H32.10" localSheetId="5">#REF!</definedName>
    <definedName name="H32.10" localSheetId="7">#REF!</definedName>
    <definedName name="H32.10" localSheetId="6">#REF!</definedName>
    <definedName name="H32.10">#REF!</definedName>
    <definedName name="H32.11" localSheetId="5">#REF!</definedName>
    <definedName name="H32.11" localSheetId="7">#REF!</definedName>
    <definedName name="H32.11" localSheetId="6">#REF!</definedName>
    <definedName name="H32.11">#REF!</definedName>
    <definedName name="H32.12" localSheetId="5">#REF!</definedName>
    <definedName name="H32.12" localSheetId="7">#REF!</definedName>
    <definedName name="H32.12" localSheetId="6">#REF!</definedName>
    <definedName name="H32.12">#REF!</definedName>
    <definedName name="H32.13" localSheetId="5">#REF!</definedName>
    <definedName name="H32.13" localSheetId="7">#REF!</definedName>
    <definedName name="H32.13" localSheetId="6">#REF!</definedName>
    <definedName name="H32.13">#REF!</definedName>
    <definedName name="H32.14" localSheetId="5">#REF!</definedName>
    <definedName name="H32.14" localSheetId="7">#REF!</definedName>
    <definedName name="H32.14" localSheetId="6">#REF!</definedName>
    <definedName name="H32.14">#REF!</definedName>
    <definedName name="H32.15" localSheetId="5">#REF!</definedName>
    <definedName name="H32.15" localSheetId="7">#REF!</definedName>
    <definedName name="H32.15" localSheetId="6">#REF!</definedName>
    <definedName name="H32.15">#REF!</definedName>
    <definedName name="H32.16" localSheetId="5">#REF!</definedName>
    <definedName name="H32.16" localSheetId="7">#REF!</definedName>
    <definedName name="H32.16" localSheetId="6">#REF!</definedName>
    <definedName name="H32.16">#REF!</definedName>
    <definedName name="H32.17" localSheetId="5">#REF!</definedName>
    <definedName name="H32.17" localSheetId="7">#REF!</definedName>
    <definedName name="H32.17" localSheetId="6">#REF!</definedName>
    <definedName name="H32.17">#REF!</definedName>
    <definedName name="H32.18" localSheetId="5">#REF!</definedName>
    <definedName name="H32.18" localSheetId="7">#REF!</definedName>
    <definedName name="H32.18" localSheetId="6">#REF!</definedName>
    <definedName name="H32.18">#REF!</definedName>
    <definedName name="H32.19" localSheetId="5">#REF!</definedName>
    <definedName name="H32.19" localSheetId="7">#REF!</definedName>
    <definedName name="H32.19" localSheetId="6">#REF!</definedName>
    <definedName name="H32.19">#REF!</definedName>
    <definedName name="H32.20" localSheetId="5">#REF!</definedName>
    <definedName name="H32.20" localSheetId="7">#REF!</definedName>
    <definedName name="H32.20" localSheetId="6">#REF!</definedName>
    <definedName name="H32.20">#REF!</definedName>
    <definedName name="H32.22" localSheetId="5">#REF!</definedName>
    <definedName name="H32.22" localSheetId="7">#REF!</definedName>
    <definedName name="H32.22" localSheetId="6">#REF!</definedName>
    <definedName name="H32.22">#REF!</definedName>
    <definedName name="H32.spec" localSheetId="5">#REF!</definedName>
    <definedName name="H32.spec" localSheetId="7">#REF!</definedName>
    <definedName name="H32.spec" localSheetId="6">#REF!</definedName>
    <definedName name="H32.spec">#REF!</definedName>
    <definedName name="H33.01" localSheetId="5">#REF!</definedName>
    <definedName name="H33.01" localSheetId="7">#REF!</definedName>
    <definedName name="H33.01" localSheetId="6">#REF!</definedName>
    <definedName name="H33.01">#REF!</definedName>
    <definedName name="H33.02" localSheetId="5">#REF!</definedName>
    <definedName name="H33.02" localSheetId="7">#REF!</definedName>
    <definedName name="H33.02" localSheetId="6">#REF!</definedName>
    <definedName name="H33.02">#REF!</definedName>
    <definedName name="H33.03" localSheetId="5">#REF!</definedName>
    <definedName name="H33.03" localSheetId="7">#REF!</definedName>
    <definedName name="H33.03" localSheetId="6">#REF!</definedName>
    <definedName name="H33.03">#REF!</definedName>
    <definedName name="H33.04" localSheetId="5">#REF!</definedName>
    <definedName name="H33.04" localSheetId="7">#REF!</definedName>
    <definedName name="H33.04" localSheetId="6">#REF!</definedName>
    <definedName name="H33.04">#REF!</definedName>
    <definedName name="H33.05" localSheetId="5">#REF!</definedName>
    <definedName name="H33.05" localSheetId="7">#REF!</definedName>
    <definedName name="H33.05" localSheetId="6">#REF!</definedName>
    <definedName name="H33.05">#REF!</definedName>
    <definedName name="H33.06" localSheetId="5">#REF!</definedName>
    <definedName name="H33.06" localSheetId="7">#REF!</definedName>
    <definedName name="H33.06" localSheetId="6">#REF!</definedName>
    <definedName name="H33.06">#REF!</definedName>
    <definedName name="H33.07" localSheetId="5">#REF!</definedName>
    <definedName name="H33.07" localSheetId="7">#REF!</definedName>
    <definedName name="H33.07" localSheetId="6">#REF!</definedName>
    <definedName name="H33.07">#REF!</definedName>
    <definedName name="H33.08" localSheetId="5">#REF!</definedName>
    <definedName name="H33.08" localSheetId="7">#REF!</definedName>
    <definedName name="H33.08" localSheetId="6">#REF!</definedName>
    <definedName name="H33.08">#REF!</definedName>
    <definedName name="H33.09" localSheetId="5">#REF!</definedName>
    <definedName name="H33.09" localSheetId="7">#REF!</definedName>
    <definedName name="H33.09" localSheetId="6">#REF!</definedName>
    <definedName name="H33.09">#REF!</definedName>
    <definedName name="H33.10" localSheetId="5">#REF!</definedName>
    <definedName name="H33.10" localSheetId="7">#REF!</definedName>
    <definedName name="H33.10" localSheetId="6">#REF!</definedName>
    <definedName name="H33.10">#REF!</definedName>
    <definedName name="H33.11" localSheetId="5">#REF!</definedName>
    <definedName name="H33.11" localSheetId="7">#REF!</definedName>
    <definedName name="H33.11" localSheetId="6">#REF!</definedName>
    <definedName name="H33.11">#REF!</definedName>
    <definedName name="H33.12" localSheetId="5">#REF!</definedName>
    <definedName name="H33.12" localSheetId="7">#REF!</definedName>
    <definedName name="H33.12" localSheetId="6">#REF!</definedName>
    <definedName name="H33.12">#REF!</definedName>
    <definedName name="H33.13" localSheetId="5">#REF!</definedName>
    <definedName name="H33.13" localSheetId="7">#REF!</definedName>
    <definedName name="H33.13" localSheetId="6">#REF!</definedName>
    <definedName name="H33.13">#REF!</definedName>
    <definedName name="H33.14" localSheetId="5">#REF!</definedName>
    <definedName name="H33.14" localSheetId="7">#REF!</definedName>
    <definedName name="H33.14" localSheetId="6">#REF!</definedName>
    <definedName name="H33.14">#REF!</definedName>
    <definedName name="H33.15" localSheetId="5">#REF!</definedName>
    <definedName name="H33.15" localSheetId="7">#REF!</definedName>
    <definedName name="H33.15" localSheetId="6">#REF!</definedName>
    <definedName name="H33.15">#REF!</definedName>
    <definedName name="H33.16" localSheetId="5">#REF!</definedName>
    <definedName name="H33.16" localSheetId="7">#REF!</definedName>
    <definedName name="H33.16" localSheetId="6">#REF!</definedName>
    <definedName name="H33.16">#REF!</definedName>
    <definedName name="H33.17" localSheetId="5">#REF!</definedName>
    <definedName name="H33.17" localSheetId="7">#REF!</definedName>
    <definedName name="H33.17" localSheetId="6">#REF!</definedName>
    <definedName name="H33.17">#REF!</definedName>
    <definedName name="H33.18" localSheetId="5">#REF!</definedName>
    <definedName name="H33.18" localSheetId="7">#REF!</definedName>
    <definedName name="H33.18" localSheetId="6">#REF!</definedName>
    <definedName name="H33.18">#REF!</definedName>
    <definedName name="H33.19" localSheetId="5">#REF!</definedName>
    <definedName name="H33.19" localSheetId="7">#REF!</definedName>
    <definedName name="H33.19" localSheetId="6">#REF!</definedName>
    <definedName name="H33.19">#REF!</definedName>
    <definedName name="H33.20" localSheetId="5">#REF!</definedName>
    <definedName name="H33.20" localSheetId="7">#REF!</definedName>
    <definedName name="H33.20" localSheetId="6">#REF!</definedName>
    <definedName name="H33.20">#REF!</definedName>
    <definedName name="H33.22" localSheetId="5">#REF!</definedName>
    <definedName name="H33.22" localSheetId="7">#REF!</definedName>
    <definedName name="H33.22" localSheetId="6">#REF!</definedName>
    <definedName name="H33.22">#REF!</definedName>
    <definedName name="H33.spec" localSheetId="5">#REF!</definedName>
    <definedName name="H33.spec" localSheetId="7">#REF!</definedName>
    <definedName name="H33.spec" localSheetId="6">#REF!</definedName>
    <definedName name="H33.spec">#REF!</definedName>
    <definedName name="H40.1a" localSheetId="5">#REF!</definedName>
    <definedName name="H40.1a" localSheetId="7">#REF!</definedName>
    <definedName name="H40.1a" localSheetId="6">#REF!</definedName>
    <definedName name="H40.1a">#REF!</definedName>
    <definedName name="H40.2a" localSheetId="5">#REF!</definedName>
    <definedName name="H40.2a" localSheetId="7">#REF!</definedName>
    <definedName name="H40.2a" localSheetId="6">#REF!</definedName>
    <definedName name="H40.2a">#REF!</definedName>
    <definedName name="H40.3a" localSheetId="5">#REF!</definedName>
    <definedName name="H40.3a" localSheetId="7">#REF!</definedName>
    <definedName name="H40.3a" localSheetId="6">#REF!</definedName>
    <definedName name="H40.3a">#REF!</definedName>
    <definedName name="H41.01" localSheetId="5">#REF!</definedName>
    <definedName name="H41.01" localSheetId="7">#REF!</definedName>
    <definedName name="H41.01" localSheetId="6">#REF!</definedName>
    <definedName name="H41.01">#REF!</definedName>
    <definedName name="H41.02" localSheetId="5">#REF!</definedName>
    <definedName name="H41.02" localSheetId="7">#REF!</definedName>
    <definedName name="H41.02" localSheetId="6">#REF!</definedName>
    <definedName name="H41.02">#REF!</definedName>
    <definedName name="H41.03" localSheetId="5">#REF!</definedName>
    <definedName name="H41.03" localSheetId="7">#REF!</definedName>
    <definedName name="H41.03" localSheetId="6">#REF!</definedName>
    <definedName name="H41.03">#REF!</definedName>
    <definedName name="H41.04" localSheetId="5">#REF!</definedName>
    <definedName name="H41.04" localSheetId="7">#REF!</definedName>
    <definedName name="H41.04" localSheetId="6">#REF!</definedName>
    <definedName name="H41.04">#REF!</definedName>
    <definedName name="H41.05" localSheetId="5">#REF!</definedName>
    <definedName name="H41.05" localSheetId="7">#REF!</definedName>
    <definedName name="H41.05" localSheetId="6">#REF!</definedName>
    <definedName name="H41.05">#REF!</definedName>
    <definedName name="H41.06" localSheetId="5">#REF!</definedName>
    <definedName name="H41.06" localSheetId="7">#REF!</definedName>
    <definedName name="H41.06" localSheetId="6">#REF!</definedName>
    <definedName name="H41.06">#REF!</definedName>
    <definedName name="H41.07" localSheetId="5">#REF!</definedName>
    <definedName name="H41.07" localSheetId="7">#REF!</definedName>
    <definedName name="H41.07" localSheetId="6">#REF!</definedName>
    <definedName name="H41.07">#REF!</definedName>
    <definedName name="H41.08" localSheetId="5">#REF!</definedName>
    <definedName name="H41.08" localSheetId="7">#REF!</definedName>
    <definedName name="H41.08" localSheetId="6">#REF!</definedName>
    <definedName name="H41.08">#REF!</definedName>
    <definedName name="H41.09" localSheetId="5">#REF!</definedName>
    <definedName name="H41.09" localSheetId="7">#REF!</definedName>
    <definedName name="H41.09" localSheetId="6">#REF!</definedName>
    <definedName name="H41.09">#REF!</definedName>
    <definedName name="H41.10" localSheetId="5">#REF!</definedName>
    <definedName name="H41.10" localSheetId="7">#REF!</definedName>
    <definedName name="H41.10" localSheetId="6">#REF!</definedName>
    <definedName name="H41.10">#REF!</definedName>
    <definedName name="H41.11" localSheetId="5">#REF!</definedName>
    <definedName name="H41.11" localSheetId="7">#REF!</definedName>
    <definedName name="H41.11" localSheetId="6">#REF!</definedName>
    <definedName name="H41.11">#REF!</definedName>
    <definedName name="H41.12" localSheetId="5">#REF!</definedName>
    <definedName name="H41.12" localSheetId="7">#REF!</definedName>
    <definedName name="H41.12" localSheetId="6">#REF!</definedName>
    <definedName name="H41.12">#REF!</definedName>
    <definedName name="H41.13" localSheetId="5">#REF!</definedName>
    <definedName name="H41.13" localSheetId="7">#REF!</definedName>
    <definedName name="H41.13" localSheetId="6">#REF!</definedName>
    <definedName name="H41.13">#REF!</definedName>
    <definedName name="H41.14" localSheetId="5">#REF!</definedName>
    <definedName name="H41.14" localSheetId="7">#REF!</definedName>
    <definedName name="H41.14" localSheetId="6">#REF!</definedName>
    <definedName name="H41.14">#REF!</definedName>
    <definedName name="H41.15" localSheetId="5">#REF!</definedName>
    <definedName name="H41.15" localSheetId="7">#REF!</definedName>
    <definedName name="H41.15" localSheetId="6">#REF!</definedName>
    <definedName name="H41.15">#REF!</definedName>
    <definedName name="H41.16" localSheetId="5">#REF!</definedName>
    <definedName name="H41.16" localSheetId="7">#REF!</definedName>
    <definedName name="H41.16" localSheetId="6">#REF!</definedName>
    <definedName name="H41.16">#REF!</definedName>
    <definedName name="H41.17" localSheetId="5">#REF!</definedName>
    <definedName name="H41.17" localSheetId="7">#REF!</definedName>
    <definedName name="H41.17" localSheetId="6">#REF!</definedName>
    <definedName name="H41.17">#REF!</definedName>
    <definedName name="H41.18" localSheetId="5">#REF!</definedName>
    <definedName name="H41.18" localSheetId="7">#REF!</definedName>
    <definedName name="H41.18" localSheetId="6">#REF!</definedName>
    <definedName name="H41.18">#REF!</definedName>
    <definedName name="H41.19" localSheetId="5">#REF!</definedName>
    <definedName name="H41.19" localSheetId="7">#REF!</definedName>
    <definedName name="H41.19" localSheetId="6">#REF!</definedName>
    <definedName name="H41.19">#REF!</definedName>
    <definedName name="H41.20" localSheetId="5">#REF!</definedName>
    <definedName name="H41.20" localSheetId="7">#REF!</definedName>
    <definedName name="H41.20" localSheetId="6">#REF!</definedName>
    <definedName name="H41.20">#REF!</definedName>
    <definedName name="H41.22" localSheetId="5">#REF!</definedName>
    <definedName name="H41.22" localSheetId="7">#REF!</definedName>
    <definedName name="H41.22" localSheetId="6">#REF!</definedName>
    <definedName name="H41.22">#REF!</definedName>
    <definedName name="H41.spec" localSheetId="5">#REF!</definedName>
    <definedName name="H41.spec" localSheetId="7">#REF!</definedName>
    <definedName name="H41.spec" localSheetId="6">#REF!</definedName>
    <definedName name="H41.spec">#REF!</definedName>
    <definedName name="H42.1a" localSheetId="5">#REF!</definedName>
    <definedName name="H42.1a" localSheetId="7">#REF!</definedName>
    <definedName name="H42.1a" localSheetId="6">#REF!</definedName>
    <definedName name="H42.1a">#REF!</definedName>
    <definedName name="H42.2a" localSheetId="5">#REF!</definedName>
    <definedName name="H42.2a" localSheetId="7">#REF!</definedName>
    <definedName name="H42.2a" localSheetId="6">#REF!</definedName>
    <definedName name="H42.2a">#REF!</definedName>
    <definedName name="H42.3a" localSheetId="5">#REF!</definedName>
    <definedName name="H42.3a" localSheetId="7">#REF!</definedName>
    <definedName name="H42.3a" localSheetId="6">#REF!</definedName>
    <definedName name="H42.3a">#REF!</definedName>
    <definedName name="H43.01" localSheetId="5">#REF!</definedName>
    <definedName name="H43.01" localSheetId="7">#REF!</definedName>
    <definedName name="H43.01" localSheetId="6">#REF!</definedName>
    <definedName name="H43.01">#REF!</definedName>
    <definedName name="H43.02" localSheetId="5">#REF!</definedName>
    <definedName name="H43.02" localSheetId="7">#REF!</definedName>
    <definedName name="H43.02" localSheetId="6">#REF!</definedName>
    <definedName name="H43.02">#REF!</definedName>
    <definedName name="H43.03" localSheetId="5">#REF!</definedName>
    <definedName name="H43.03" localSheetId="7">#REF!</definedName>
    <definedName name="H43.03" localSheetId="6">#REF!</definedName>
    <definedName name="H43.03">#REF!</definedName>
    <definedName name="H43.04" localSheetId="5">#REF!</definedName>
    <definedName name="H43.04" localSheetId="7">#REF!</definedName>
    <definedName name="H43.04" localSheetId="6">#REF!</definedName>
    <definedName name="H43.04">#REF!</definedName>
    <definedName name="H43.05" localSheetId="5">#REF!</definedName>
    <definedName name="H43.05" localSheetId="7">#REF!</definedName>
    <definedName name="H43.05" localSheetId="6">#REF!</definedName>
    <definedName name="H43.05">#REF!</definedName>
    <definedName name="H43.06" localSheetId="5">#REF!</definedName>
    <definedName name="H43.06" localSheetId="7">#REF!</definedName>
    <definedName name="H43.06" localSheetId="6">#REF!</definedName>
    <definedName name="H43.06">#REF!</definedName>
    <definedName name="H43.07" localSheetId="5">#REF!</definedName>
    <definedName name="H43.07" localSheetId="7">#REF!</definedName>
    <definedName name="H43.07" localSheetId="6">#REF!</definedName>
    <definedName name="H43.07">#REF!</definedName>
    <definedName name="H43.08" localSheetId="5">#REF!</definedName>
    <definedName name="H43.08" localSheetId="7">#REF!</definedName>
    <definedName name="H43.08" localSheetId="6">#REF!</definedName>
    <definedName name="H43.08">#REF!</definedName>
    <definedName name="H43.09" localSheetId="5">#REF!</definedName>
    <definedName name="H43.09" localSheetId="7">#REF!</definedName>
    <definedName name="H43.09" localSheetId="6">#REF!</definedName>
    <definedName name="H43.09">#REF!</definedName>
    <definedName name="H43.10" localSheetId="5">#REF!</definedName>
    <definedName name="H43.10" localSheetId="7">#REF!</definedName>
    <definedName name="H43.10" localSheetId="6">#REF!</definedName>
    <definedName name="H43.10">#REF!</definedName>
    <definedName name="H43.11" localSheetId="5">#REF!</definedName>
    <definedName name="H43.11" localSheetId="7">#REF!</definedName>
    <definedName name="H43.11" localSheetId="6">#REF!</definedName>
    <definedName name="H43.11">#REF!</definedName>
    <definedName name="H43.12" localSheetId="5">#REF!</definedName>
    <definedName name="H43.12" localSheetId="7">#REF!</definedName>
    <definedName name="H43.12" localSheetId="6">#REF!</definedName>
    <definedName name="H43.12">#REF!</definedName>
    <definedName name="H43.13" localSheetId="5">#REF!</definedName>
    <definedName name="H43.13" localSheetId="7">#REF!</definedName>
    <definedName name="H43.13" localSheetId="6">#REF!</definedName>
    <definedName name="H43.13">#REF!</definedName>
    <definedName name="H43.14" localSheetId="5">#REF!</definedName>
    <definedName name="H43.14" localSheetId="7">#REF!</definedName>
    <definedName name="H43.14" localSheetId="6">#REF!</definedName>
    <definedName name="H43.14">#REF!</definedName>
    <definedName name="H43.15" localSheetId="5">#REF!</definedName>
    <definedName name="H43.15" localSheetId="7">#REF!</definedName>
    <definedName name="H43.15" localSheetId="6">#REF!</definedName>
    <definedName name="H43.15">#REF!</definedName>
    <definedName name="H43.16" localSheetId="5">#REF!</definedName>
    <definedName name="H43.16" localSheetId="7">#REF!</definedName>
    <definedName name="H43.16" localSheetId="6">#REF!</definedName>
    <definedName name="H43.16">#REF!</definedName>
    <definedName name="H43.17" localSheetId="5">#REF!</definedName>
    <definedName name="H43.17" localSheetId="7">#REF!</definedName>
    <definedName name="H43.17" localSheetId="6">#REF!</definedName>
    <definedName name="H43.17">#REF!</definedName>
    <definedName name="H43.18" localSheetId="5">#REF!</definedName>
    <definedName name="H43.18" localSheetId="7">#REF!</definedName>
    <definedName name="H43.18" localSheetId="6">#REF!</definedName>
    <definedName name="H43.18">#REF!</definedName>
    <definedName name="H43.19" localSheetId="5">#REF!</definedName>
    <definedName name="H43.19" localSheetId="7">#REF!</definedName>
    <definedName name="H43.19" localSheetId="6">#REF!</definedName>
    <definedName name="H43.19">#REF!</definedName>
    <definedName name="H43.20" localSheetId="5">#REF!</definedName>
    <definedName name="H43.20" localSheetId="7">#REF!</definedName>
    <definedName name="H43.20" localSheetId="6">#REF!</definedName>
    <definedName name="H43.20">#REF!</definedName>
    <definedName name="H43.22" localSheetId="5">#REF!</definedName>
    <definedName name="H43.22" localSheetId="7">#REF!</definedName>
    <definedName name="H43.22" localSheetId="6">#REF!</definedName>
    <definedName name="H43.22">#REF!</definedName>
    <definedName name="H43.spec" localSheetId="5">#REF!</definedName>
    <definedName name="H43.spec" localSheetId="7">#REF!</definedName>
    <definedName name="H43.spec" localSheetId="6">#REF!</definedName>
    <definedName name="H43.spec">#REF!</definedName>
    <definedName name="H50.1a" localSheetId="5">#REF!</definedName>
    <definedName name="H50.1a" localSheetId="7">#REF!</definedName>
    <definedName name="H50.1a" localSheetId="6">#REF!</definedName>
    <definedName name="H50.1a">#REF!</definedName>
    <definedName name="H50.2a" localSheetId="5">#REF!</definedName>
    <definedName name="H50.2a" localSheetId="7">#REF!</definedName>
    <definedName name="H50.2a" localSheetId="6">#REF!</definedName>
    <definedName name="H50.2a">#REF!</definedName>
    <definedName name="H50.3a" localSheetId="5">#REF!</definedName>
    <definedName name="H50.3a" localSheetId="7">#REF!</definedName>
    <definedName name="H50.3a" localSheetId="6">#REF!</definedName>
    <definedName name="H50.3a">#REF!</definedName>
    <definedName name="H51.01" localSheetId="5">#REF!</definedName>
    <definedName name="H51.01" localSheetId="7">#REF!</definedName>
    <definedName name="H51.01" localSheetId="6">#REF!</definedName>
    <definedName name="H51.01">#REF!</definedName>
    <definedName name="H51.02" localSheetId="5">#REF!</definedName>
    <definedName name="H51.02" localSheetId="7">#REF!</definedName>
    <definedName name="H51.02" localSheetId="6">#REF!</definedName>
    <definedName name="H51.02">#REF!</definedName>
    <definedName name="H51.03" localSheetId="5">#REF!</definedName>
    <definedName name="H51.03" localSheetId="7">#REF!</definedName>
    <definedName name="H51.03" localSheetId="6">#REF!</definedName>
    <definedName name="H51.03">#REF!</definedName>
    <definedName name="H51.04" localSheetId="5">#REF!</definedName>
    <definedName name="H51.04" localSheetId="7">#REF!</definedName>
    <definedName name="H51.04" localSheetId="6">#REF!</definedName>
    <definedName name="H51.04">#REF!</definedName>
    <definedName name="H51.05" localSheetId="5">#REF!</definedName>
    <definedName name="H51.05" localSheetId="7">#REF!</definedName>
    <definedName name="H51.05" localSheetId="6">#REF!</definedName>
    <definedName name="H51.05">#REF!</definedName>
    <definedName name="H51.06" localSheetId="5">#REF!</definedName>
    <definedName name="H51.06" localSheetId="7">#REF!</definedName>
    <definedName name="H51.06" localSheetId="6">#REF!</definedName>
    <definedName name="H51.06">#REF!</definedName>
    <definedName name="H51.07" localSheetId="5">#REF!</definedName>
    <definedName name="H51.07" localSheetId="7">#REF!</definedName>
    <definedName name="H51.07" localSheetId="6">#REF!</definedName>
    <definedName name="H51.07">#REF!</definedName>
    <definedName name="H51.08" localSheetId="5">#REF!</definedName>
    <definedName name="H51.08" localSheetId="7">#REF!</definedName>
    <definedName name="H51.08" localSheetId="6">#REF!</definedName>
    <definedName name="H51.08">#REF!</definedName>
    <definedName name="H51.11" localSheetId="5">#REF!</definedName>
    <definedName name="H51.11" localSheetId="7">#REF!</definedName>
    <definedName name="H51.11" localSheetId="6">#REF!</definedName>
    <definedName name="H51.11">#REF!</definedName>
    <definedName name="H51.12" localSheetId="5">#REF!</definedName>
    <definedName name="H51.12" localSheetId="7">#REF!</definedName>
    <definedName name="H51.12" localSheetId="6">#REF!</definedName>
    <definedName name="H51.12">#REF!</definedName>
    <definedName name="H51.13" localSheetId="5">#REF!</definedName>
    <definedName name="H51.13" localSheetId="7">#REF!</definedName>
    <definedName name="H51.13" localSheetId="6">#REF!</definedName>
    <definedName name="H51.13">#REF!</definedName>
    <definedName name="H51.14" localSheetId="5">#REF!</definedName>
    <definedName name="H51.14" localSheetId="7">#REF!</definedName>
    <definedName name="H51.14" localSheetId="6">#REF!</definedName>
    <definedName name="H51.14">#REF!</definedName>
    <definedName name="H51.15" localSheetId="5">#REF!</definedName>
    <definedName name="H51.15" localSheetId="7">#REF!</definedName>
    <definedName name="H51.15" localSheetId="6">#REF!</definedName>
    <definedName name="H51.15">#REF!</definedName>
    <definedName name="H51.16" localSheetId="5">#REF!</definedName>
    <definedName name="H51.16" localSheetId="7">#REF!</definedName>
    <definedName name="H51.16" localSheetId="6">#REF!</definedName>
    <definedName name="H51.16">#REF!</definedName>
    <definedName name="H51.spec" localSheetId="5">#REF!</definedName>
    <definedName name="H51.spec" localSheetId="7">#REF!</definedName>
    <definedName name="H51.spec" localSheetId="6">#REF!</definedName>
    <definedName name="H51.spec">#REF!</definedName>
    <definedName name="H52.01" localSheetId="5">#REF!</definedName>
    <definedName name="H52.01" localSheetId="7">#REF!</definedName>
    <definedName name="H52.01" localSheetId="6">#REF!</definedName>
    <definedName name="H52.01">#REF!</definedName>
    <definedName name="H52.02" localSheetId="5">#REF!</definedName>
    <definedName name="H52.02" localSheetId="7">#REF!</definedName>
    <definedName name="H52.02" localSheetId="6">#REF!</definedName>
    <definedName name="H52.02">#REF!</definedName>
    <definedName name="H52.03" localSheetId="5">#REF!</definedName>
    <definedName name="H52.03" localSheetId="7">#REF!</definedName>
    <definedName name="H52.03" localSheetId="6">#REF!</definedName>
    <definedName name="H52.03">#REF!</definedName>
    <definedName name="H52.04" localSheetId="5">#REF!</definedName>
    <definedName name="H52.04" localSheetId="7">#REF!</definedName>
    <definedName name="H52.04" localSheetId="6">#REF!</definedName>
    <definedName name="H52.04">#REF!</definedName>
    <definedName name="H52.05" localSheetId="5">#REF!</definedName>
    <definedName name="H52.05" localSheetId="7">#REF!</definedName>
    <definedName name="H52.05" localSheetId="6">#REF!</definedName>
    <definedName name="H52.05">#REF!</definedName>
    <definedName name="H52.06" localSheetId="5">#REF!</definedName>
    <definedName name="H52.06" localSheetId="7">#REF!</definedName>
    <definedName name="H52.06" localSheetId="6">#REF!</definedName>
    <definedName name="H52.06">#REF!</definedName>
    <definedName name="H52.07" localSheetId="5">#REF!</definedName>
    <definedName name="H52.07" localSheetId="7">#REF!</definedName>
    <definedName name="H52.07" localSheetId="6">#REF!</definedName>
    <definedName name="H52.07">#REF!</definedName>
    <definedName name="H52.08" localSheetId="5">#REF!</definedName>
    <definedName name="H52.08" localSheetId="7">#REF!</definedName>
    <definedName name="H52.08" localSheetId="6">#REF!</definedName>
    <definedName name="H52.08">#REF!</definedName>
    <definedName name="H52.11" localSheetId="5">#REF!</definedName>
    <definedName name="H52.11" localSheetId="7">#REF!</definedName>
    <definedName name="H52.11" localSheetId="6">#REF!</definedName>
    <definedName name="H52.11">#REF!</definedName>
    <definedName name="H52.12" localSheetId="5">#REF!</definedName>
    <definedName name="H52.12" localSheetId="7">#REF!</definedName>
    <definedName name="H52.12" localSheetId="6">#REF!</definedName>
    <definedName name="H52.12">#REF!</definedName>
    <definedName name="H52.13" localSheetId="5">#REF!</definedName>
    <definedName name="H52.13" localSheetId="7">#REF!</definedName>
    <definedName name="H52.13" localSheetId="6">#REF!</definedName>
    <definedName name="H52.13">#REF!</definedName>
    <definedName name="H52.14" localSheetId="5">#REF!</definedName>
    <definedName name="H52.14" localSheetId="7">#REF!</definedName>
    <definedName name="H52.14" localSheetId="6">#REF!</definedName>
    <definedName name="H52.14">#REF!</definedName>
    <definedName name="H52.15" localSheetId="5">#REF!</definedName>
    <definedName name="H52.15" localSheetId="7">#REF!</definedName>
    <definedName name="H52.15" localSheetId="6">#REF!</definedName>
    <definedName name="H52.15">#REF!</definedName>
    <definedName name="H52.16" localSheetId="5">#REF!</definedName>
    <definedName name="H52.16" localSheetId="7">#REF!</definedName>
    <definedName name="H52.16" localSheetId="6">#REF!</definedName>
    <definedName name="H52.16">#REF!</definedName>
    <definedName name="H52.spec" localSheetId="5">#REF!</definedName>
    <definedName name="H52.spec" localSheetId="7">#REF!</definedName>
    <definedName name="H52.spec" localSheetId="6">#REF!</definedName>
    <definedName name="H52.spec">#REF!</definedName>
    <definedName name="H60.01" localSheetId="5">#REF!</definedName>
    <definedName name="H60.01" localSheetId="7">#REF!</definedName>
    <definedName name="H60.01" localSheetId="6">#REF!</definedName>
    <definedName name="H60.01">#REF!</definedName>
    <definedName name="H60.02" localSheetId="5">#REF!</definedName>
    <definedName name="H60.02" localSheetId="7">#REF!</definedName>
    <definedName name="H60.02" localSheetId="6">#REF!</definedName>
    <definedName name="H60.02">#REF!</definedName>
    <definedName name="H60.10" localSheetId="5">#REF!</definedName>
    <definedName name="H60.10" localSheetId="7">#REF!</definedName>
    <definedName name="H60.10" localSheetId="6">#REF!</definedName>
    <definedName name="H60.10">#REF!</definedName>
    <definedName name="H60.11" localSheetId="5">#REF!</definedName>
    <definedName name="H60.11" localSheetId="7">#REF!</definedName>
    <definedName name="H60.11" localSheetId="6">#REF!</definedName>
    <definedName name="H60.11">#REF!</definedName>
    <definedName name="H60.spec" localSheetId="5">#REF!</definedName>
    <definedName name="H60.spec" localSheetId="7">#REF!</definedName>
    <definedName name="H60.spec" localSheetId="6">#REF!</definedName>
    <definedName name="H60.spec">#REF!</definedName>
    <definedName name="H61.01" localSheetId="5">#REF!</definedName>
    <definedName name="H61.01" localSheetId="7">#REF!</definedName>
    <definedName name="H61.01" localSheetId="6">#REF!</definedName>
    <definedName name="H61.01">#REF!</definedName>
    <definedName name="H61.02" localSheetId="5">#REF!</definedName>
    <definedName name="H61.02" localSheetId="7">#REF!</definedName>
    <definedName name="H61.02" localSheetId="6">#REF!</definedName>
    <definedName name="H61.02">#REF!</definedName>
    <definedName name="H61.10" localSheetId="5">#REF!</definedName>
    <definedName name="H61.10" localSheetId="7">#REF!</definedName>
    <definedName name="H61.10" localSheetId="6">#REF!</definedName>
    <definedName name="H61.10">#REF!</definedName>
    <definedName name="H61.11" localSheetId="5">#REF!</definedName>
    <definedName name="H61.11" localSheetId="7">#REF!</definedName>
    <definedName name="H61.11" localSheetId="6">#REF!</definedName>
    <definedName name="H61.11">#REF!</definedName>
    <definedName name="H61.spec" localSheetId="5">#REF!</definedName>
    <definedName name="H61.spec" localSheetId="7">#REF!</definedName>
    <definedName name="H61.spec" localSheetId="6">#REF!</definedName>
    <definedName name="H61.spec">#REF!</definedName>
    <definedName name="H62.01" localSheetId="5">#REF!</definedName>
    <definedName name="H62.01" localSheetId="7">#REF!</definedName>
    <definedName name="H62.01" localSheetId="6">#REF!</definedName>
    <definedName name="H62.01">#REF!</definedName>
    <definedName name="H62.02" localSheetId="5">#REF!</definedName>
    <definedName name="H62.02" localSheetId="7">#REF!</definedName>
    <definedName name="H62.02" localSheetId="6">#REF!</definedName>
    <definedName name="H62.02">#REF!</definedName>
    <definedName name="H62.10" localSheetId="5">#REF!</definedName>
    <definedName name="H62.10" localSheetId="7">#REF!</definedName>
    <definedName name="H62.10" localSheetId="6">#REF!</definedName>
    <definedName name="H62.10">#REF!</definedName>
    <definedName name="H62.11" localSheetId="5">#REF!</definedName>
    <definedName name="H62.11" localSheetId="7">#REF!</definedName>
    <definedName name="H62.11" localSheetId="6">#REF!</definedName>
    <definedName name="H62.11">#REF!</definedName>
    <definedName name="H62.spec" localSheetId="5">#REF!</definedName>
    <definedName name="H62.spec" localSheetId="7">#REF!</definedName>
    <definedName name="H62.spec" localSheetId="6">#REF!</definedName>
    <definedName name="H62.spec">#REF!</definedName>
    <definedName name="H63.01" localSheetId="5">#REF!</definedName>
    <definedName name="H63.01" localSheetId="7">#REF!</definedName>
    <definedName name="H63.01" localSheetId="6">#REF!</definedName>
    <definedName name="H63.01">#REF!</definedName>
    <definedName name="H63.02" localSheetId="5">#REF!</definedName>
    <definedName name="H63.02" localSheetId="7">#REF!</definedName>
    <definedName name="H63.02" localSheetId="6">#REF!</definedName>
    <definedName name="H63.02">#REF!</definedName>
    <definedName name="H63.10" localSheetId="5">#REF!</definedName>
    <definedName name="H63.10" localSheetId="7">#REF!</definedName>
    <definedName name="H63.10" localSheetId="6">#REF!</definedName>
    <definedName name="H63.10">#REF!</definedName>
    <definedName name="H63.11" localSheetId="5">#REF!</definedName>
    <definedName name="H63.11" localSheetId="7">#REF!</definedName>
    <definedName name="H63.11" localSheetId="6">#REF!</definedName>
    <definedName name="H63.11">#REF!</definedName>
    <definedName name="H63.spec" localSheetId="5">#REF!</definedName>
    <definedName name="H63.spec" localSheetId="7">#REF!</definedName>
    <definedName name="H63.spec" localSheetId="6">#REF!</definedName>
    <definedName name="H63.spec">#REF!</definedName>
    <definedName name="H64.01" localSheetId="5">#REF!</definedName>
    <definedName name="H64.01" localSheetId="7">#REF!</definedName>
    <definedName name="H64.01" localSheetId="6">#REF!</definedName>
    <definedName name="H64.01">#REF!</definedName>
    <definedName name="H64.02" localSheetId="5">#REF!</definedName>
    <definedName name="H64.02" localSheetId="7">#REF!</definedName>
    <definedName name="H64.02" localSheetId="6">#REF!</definedName>
    <definedName name="H64.02">#REF!</definedName>
    <definedName name="H64.10" localSheetId="5">#REF!</definedName>
    <definedName name="H64.10" localSheetId="7">#REF!</definedName>
    <definedName name="H64.10" localSheetId="6">#REF!</definedName>
    <definedName name="H64.10">#REF!</definedName>
    <definedName name="H64.11" localSheetId="5">#REF!</definedName>
    <definedName name="H64.11" localSheetId="7">#REF!</definedName>
    <definedName name="H64.11" localSheetId="6">#REF!</definedName>
    <definedName name="H64.11">#REF!</definedName>
    <definedName name="H64.spec" localSheetId="5">#REF!</definedName>
    <definedName name="H64.spec" localSheetId="7">#REF!</definedName>
    <definedName name="H64.spec" localSheetId="6">#REF!</definedName>
    <definedName name="H64.spec">#REF!</definedName>
    <definedName name="H65.01" localSheetId="5">#REF!</definedName>
    <definedName name="H65.01" localSheetId="7">#REF!</definedName>
    <definedName name="H65.01" localSheetId="6">#REF!</definedName>
    <definedName name="H65.01">#REF!</definedName>
    <definedName name="H65.02" localSheetId="5">#REF!</definedName>
    <definedName name="H65.02" localSheetId="7">#REF!</definedName>
    <definedName name="H65.02" localSheetId="6">#REF!</definedName>
    <definedName name="H65.02">#REF!</definedName>
    <definedName name="H65.10" localSheetId="5">#REF!</definedName>
    <definedName name="H65.10" localSheetId="7">#REF!</definedName>
    <definedName name="H65.10" localSheetId="6">#REF!</definedName>
    <definedName name="H65.10">#REF!</definedName>
    <definedName name="H65.11" localSheetId="5">#REF!</definedName>
    <definedName name="H65.11" localSheetId="7">#REF!</definedName>
    <definedName name="H65.11" localSheetId="6">#REF!</definedName>
    <definedName name="H65.11">#REF!</definedName>
    <definedName name="H65.spec" localSheetId="5">#REF!</definedName>
    <definedName name="H65.spec" localSheetId="7">#REF!</definedName>
    <definedName name="H65.spec" localSheetId="6">#REF!</definedName>
    <definedName name="H65.spec">#REF!</definedName>
    <definedName name="H66.01" localSheetId="5">#REF!</definedName>
    <definedName name="H66.01" localSheetId="7">#REF!</definedName>
    <definedName name="H66.01" localSheetId="6">#REF!</definedName>
    <definedName name="H66.01">#REF!</definedName>
    <definedName name="H66.02" localSheetId="5">#REF!</definedName>
    <definedName name="H66.02" localSheetId="7">#REF!</definedName>
    <definedName name="H66.02" localSheetId="6">#REF!</definedName>
    <definedName name="H66.02">#REF!</definedName>
    <definedName name="H66.10" localSheetId="5">#REF!</definedName>
    <definedName name="H66.10" localSheetId="7">#REF!</definedName>
    <definedName name="H66.10" localSheetId="6">#REF!</definedName>
    <definedName name="H66.10">#REF!</definedName>
    <definedName name="H66.11" localSheetId="5">#REF!</definedName>
    <definedName name="H66.11" localSheetId="7">#REF!</definedName>
    <definedName name="H66.11" localSheetId="6">#REF!</definedName>
    <definedName name="H66.11">#REF!</definedName>
    <definedName name="H66.spec" localSheetId="5">#REF!</definedName>
    <definedName name="H66.spec" localSheetId="7">#REF!</definedName>
    <definedName name="H66.spec" localSheetId="6">#REF!</definedName>
    <definedName name="H66.spec">#REF!</definedName>
    <definedName name="H70.01" localSheetId="5">#REF!</definedName>
    <definedName name="H70.01" localSheetId="7">#REF!</definedName>
    <definedName name="H70.01" localSheetId="6">#REF!</definedName>
    <definedName name="H70.01">#REF!</definedName>
    <definedName name="H70.02" localSheetId="5">#REF!</definedName>
    <definedName name="H70.02" localSheetId="7">#REF!</definedName>
    <definedName name="H70.02" localSheetId="6">#REF!</definedName>
    <definedName name="H70.02">#REF!</definedName>
    <definedName name="H70.03" localSheetId="5">#REF!</definedName>
    <definedName name="H70.03" localSheetId="7">#REF!</definedName>
    <definedName name="H70.03" localSheetId="6">#REF!</definedName>
    <definedName name="H70.03">#REF!</definedName>
    <definedName name="H70.04" localSheetId="5">#REF!</definedName>
    <definedName name="H70.04" localSheetId="7">#REF!</definedName>
    <definedName name="H70.04" localSheetId="6">#REF!</definedName>
    <definedName name="H70.04">#REF!</definedName>
    <definedName name="H70.05" localSheetId="5">#REF!</definedName>
    <definedName name="H70.05" localSheetId="7">#REF!</definedName>
    <definedName name="H70.05" localSheetId="6">#REF!</definedName>
    <definedName name="H70.05">#REF!</definedName>
    <definedName name="H70.06" localSheetId="5">#REF!</definedName>
    <definedName name="H70.06" localSheetId="7">#REF!</definedName>
    <definedName name="H70.06" localSheetId="6">#REF!</definedName>
    <definedName name="H70.06">#REF!</definedName>
    <definedName name="H70.07" localSheetId="5">#REF!</definedName>
    <definedName name="H70.07" localSheetId="7">#REF!</definedName>
    <definedName name="H70.07" localSheetId="6">#REF!</definedName>
    <definedName name="H70.07">#REF!</definedName>
    <definedName name="H70.08" localSheetId="5">#REF!</definedName>
    <definedName name="H70.08" localSheetId="7">#REF!</definedName>
    <definedName name="H70.08" localSheetId="6">#REF!</definedName>
    <definedName name="H70.08">#REF!</definedName>
    <definedName name="H70.09" localSheetId="5">#REF!</definedName>
    <definedName name="H70.09" localSheetId="7">#REF!</definedName>
    <definedName name="H70.09" localSheetId="6">#REF!</definedName>
    <definedName name="H70.09">#REF!</definedName>
    <definedName name="H70.10" localSheetId="5">#REF!</definedName>
    <definedName name="H70.10" localSheetId="7">#REF!</definedName>
    <definedName name="H70.10" localSheetId="6">#REF!</definedName>
    <definedName name="H70.10">#REF!</definedName>
    <definedName name="H70.11" localSheetId="5">#REF!</definedName>
    <definedName name="H70.11" localSheetId="7">#REF!</definedName>
    <definedName name="H70.11" localSheetId="6">#REF!</definedName>
    <definedName name="H70.11">#REF!</definedName>
    <definedName name="H70.12" localSheetId="5">#REF!</definedName>
    <definedName name="H70.12" localSheetId="7">#REF!</definedName>
    <definedName name="H70.12" localSheetId="6">#REF!</definedName>
    <definedName name="H70.12">#REF!</definedName>
    <definedName name="H70.13" localSheetId="5">#REF!</definedName>
    <definedName name="H70.13" localSheetId="7">#REF!</definedName>
    <definedName name="H70.13" localSheetId="6">#REF!</definedName>
    <definedName name="H70.13">#REF!</definedName>
    <definedName name="H70.14" localSheetId="5">#REF!</definedName>
    <definedName name="H70.14" localSheetId="7">#REF!</definedName>
    <definedName name="H70.14" localSheetId="6">#REF!</definedName>
    <definedName name="H70.14">#REF!</definedName>
    <definedName name="H70.15" localSheetId="5">#REF!</definedName>
    <definedName name="H70.15" localSheetId="7">#REF!</definedName>
    <definedName name="H70.15" localSheetId="6">#REF!</definedName>
    <definedName name="H70.15">#REF!</definedName>
    <definedName name="H70.16" localSheetId="5">#REF!</definedName>
    <definedName name="H70.16" localSheetId="7">#REF!</definedName>
    <definedName name="H70.16" localSheetId="6">#REF!</definedName>
    <definedName name="H70.16">#REF!</definedName>
    <definedName name="H70.17" localSheetId="5">#REF!</definedName>
    <definedName name="H70.17" localSheetId="7">#REF!</definedName>
    <definedName name="H70.17" localSheetId="6">#REF!</definedName>
    <definedName name="H70.17">#REF!</definedName>
    <definedName name="H70.18" localSheetId="5">#REF!</definedName>
    <definedName name="H70.18" localSheetId="7">#REF!</definedName>
    <definedName name="H70.18" localSheetId="6">#REF!</definedName>
    <definedName name="H70.18">#REF!</definedName>
    <definedName name="H70.20" localSheetId="5">#REF!</definedName>
    <definedName name="H70.20" localSheetId="7">#REF!</definedName>
    <definedName name="H70.20" localSheetId="6">#REF!</definedName>
    <definedName name="H70.20">#REF!</definedName>
    <definedName name="H70.21" localSheetId="5">#REF!</definedName>
    <definedName name="H70.21" localSheetId="7">#REF!</definedName>
    <definedName name="H70.21" localSheetId="6">#REF!</definedName>
    <definedName name="H70.21">#REF!</definedName>
    <definedName name="H70.22" localSheetId="5">#REF!</definedName>
    <definedName name="H70.22" localSheetId="7">#REF!</definedName>
    <definedName name="H70.22" localSheetId="6">#REF!</definedName>
    <definedName name="H70.22">#REF!</definedName>
    <definedName name="H70.23" localSheetId="5">#REF!</definedName>
    <definedName name="H70.23" localSheetId="7">#REF!</definedName>
    <definedName name="H70.23" localSheetId="6">#REF!</definedName>
    <definedName name="H70.23">#REF!</definedName>
    <definedName name="H70.24" localSheetId="5">#REF!</definedName>
    <definedName name="H70.24" localSheetId="7">#REF!</definedName>
    <definedName name="H70.24" localSheetId="6">#REF!</definedName>
    <definedName name="H70.24">#REF!</definedName>
    <definedName name="H70.25" localSheetId="5">#REF!</definedName>
    <definedName name="H70.25" localSheetId="7">#REF!</definedName>
    <definedName name="H70.25" localSheetId="6">#REF!</definedName>
    <definedName name="H70.25">#REF!</definedName>
    <definedName name="H70.26" localSheetId="5">#REF!</definedName>
    <definedName name="H70.26" localSheetId="7">#REF!</definedName>
    <definedName name="H70.26" localSheetId="6">#REF!</definedName>
    <definedName name="H70.26">#REF!</definedName>
    <definedName name="H70.27" localSheetId="5">#REF!</definedName>
    <definedName name="H70.27" localSheetId="7">#REF!</definedName>
    <definedName name="H70.27" localSheetId="6">#REF!</definedName>
    <definedName name="H70.27">#REF!</definedName>
    <definedName name="H70.28" localSheetId="5">#REF!</definedName>
    <definedName name="H70.28" localSheetId="7">#REF!</definedName>
    <definedName name="H70.28" localSheetId="6">#REF!</definedName>
    <definedName name="H70.28">#REF!</definedName>
    <definedName name="H70.29" localSheetId="5">#REF!</definedName>
    <definedName name="H70.29" localSheetId="7">#REF!</definedName>
    <definedName name="H70.29" localSheetId="6">#REF!</definedName>
    <definedName name="H70.29">#REF!</definedName>
    <definedName name="H70.31" localSheetId="5">#REF!</definedName>
    <definedName name="H70.31" localSheetId="7">#REF!</definedName>
    <definedName name="H70.31" localSheetId="6">#REF!</definedName>
    <definedName name="H70.31">#REF!</definedName>
    <definedName name="H70.32" localSheetId="5">#REF!</definedName>
    <definedName name="H70.32" localSheetId="7">#REF!</definedName>
    <definedName name="H70.32" localSheetId="6">#REF!</definedName>
    <definedName name="H70.32">#REF!</definedName>
    <definedName name="H70.33" localSheetId="5">#REF!</definedName>
    <definedName name="H70.33" localSheetId="7">#REF!</definedName>
    <definedName name="H70.33" localSheetId="6">#REF!</definedName>
    <definedName name="H70.33">#REF!</definedName>
    <definedName name="H70.spec" localSheetId="5">#REF!</definedName>
    <definedName name="H70.spec" localSheetId="7">#REF!</definedName>
    <definedName name="H70.spec" localSheetId="6">#REF!</definedName>
    <definedName name="H70.spec">#REF!</definedName>
    <definedName name="H71.01" localSheetId="5">#REF!</definedName>
    <definedName name="H71.01" localSheetId="7">#REF!</definedName>
    <definedName name="H71.01" localSheetId="6">#REF!</definedName>
    <definedName name="H71.01">#REF!</definedName>
    <definedName name="H71.02" localSheetId="5">#REF!</definedName>
    <definedName name="H71.02" localSheetId="7">#REF!</definedName>
    <definedName name="H71.02" localSheetId="6">#REF!</definedName>
    <definedName name="H71.02">#REF!</definedName>
    <definedName name="H71.03" localSheetId="5">#REF!</definedName>
    <definedName name="H71.03" localSheetId="7">#REF!</definedName>
    <definedName name="H71.03" localSheetId="6">#REF!</definedName>
    <definedName name="H71.03">#REF!</definedName>
    <definedName name="H71.04" localSheetId="5">#REF!</definedName>
    <definedName name="H71.04" localSheetId="7">#REF!</definedName>
    <definedName name="H71.04" localSheetId="6">#REF!</definedName>
    <definedName name="H71.04">#REF!</definedName>
    <definedName name="H71.05" localSheetId="5">#REF!</definedName>
    <definedName name="H71.05" localSheetId="7">#REF!</definedName>
    <definedName name="H71.05" localSheetId="6">#REF!</definedName>
    <definedName name="H71.05">#REF!</definedName>
    <definedName name="H71.06" localSheetId="5">#REF!</definedName>
    <definedName name="H71.06" localSheetId="7">#REF!</definedName>
    <definedName name="H71.06" localSheetId="6">#REF!</definedName>
    <definedName name="H71.06">#REF!</definedName>
    <definedName name="H71.07" localSheetId="5">#REF!</definedName>
    <definedName name="H71.07" localSheetId="7">#REF!</definedName>
    <definedName name="H71.07" localSheetId="6">#REF!</definedName>
    <definedName name="H71.07">#REF!</definedName>
    <definedName name="H71.08" localSheetId="5">#REF!</definedName>
    <definedName name="H71.08" localSheetId="7">#REF!</definedName>
    <definedName name="H71.08" localSheetId="6">#REF!</definedName>
    <definedName name="H71.08">#REF!</definedName>
    <definedName name="H71.09" localSheetId="5">#REF!</definedName>
    <definedName name="H71.09" localSheetId="7">#REF!</definedName>
    <definedName name="H71.09" localSheetId="6">#REF!</definedName>
    <definedName name="H71.09">#REF!</definedName>
    <definedName name="H71.10" localSheetId="5">#REF!</definedName>
    <definedName name="H71.10" localSheetId="7">#REF!</definedName>
    <definedName name="H71.10" localSheetId="6">#REF!</definedName>
    <definedName name="H71.10">#REF!</definedName>
    <definedName name="H71.11" localSheetId="5">#REF!</definedName>
    <definedName name="H71.11" localSheetId="7">#REF!</definedName>
    <definedName name="H71.11" localSheetId="6">#REF!</definedName>
    <definedName name="H71.11">#REF!</definedName>
    <definedName name="H71.12" localSheetId="5">#REF!</definedName>
    <definedName name="H71.12" localSheetId="7">#REF!</definedName>
    <definedName name="H71.12" localSheetId="6">#REF!</definedName>
    <definedName name="H71.12">#REF!</definedName>
    <definedName name="H71.13" localSheetId="5">#REF!</definedName>
    <definedName name="H71.13" localSheetId="7">#REF!</definedName>
    <definedName name="H71.13" localSheetId="6">#REF!</definedName>
    <definedName name="H71.13">#REF!</definedName>
    <definedName name="H71.14" localSheetId="5">#REF!</definedName>
    <definedName name="H71.14" localSheetId="7">#REF!</definedName>
    <definedName name="H71.14" localSheetId="6">#REF!</definedName>
    <definedName name="H71.14">#REF!</definedName>
    <definedName name="H71.15" localSheetId="5">#REF!</definedName>
    <definedName name="H71.15" localSheetId="7">#REF!</definedName>
    <definedName name="H71.15" localSheetId="6">#REF!</definedName>
    <definedName name="H71.15">#REF!</definedName>
    <definedName name="H71.16" localSheetId="5">#REF!</definedName>
    <definedName name="H71.16" localSheetId="7">#REF!</definedName>
    <definedName name="H71.16" localSheetId="6">#REF!</definedName>
    <definedName name="H71.16">#REF!</definedName>
    <definedName name="H71.17" localSheetId="5">#REF!</definedName>
    <definedName name="H71.17" localSheetId="7">#REF!</definedName>
    <definedName name="H71.17" localSheetId="6">#REF!</definedName>
    <definedName name="H71.17">#REF!</definedName>
    <definedName name="H71.18" localSheetId="5">#REF!</definedName>
    <definedName name="H71.18" localSheetId="7">#REF!</definedName>
    <definedName name="H71.18" localSheetId="6">#REF!</definedName>
    <definedName name="H71.18">#REF!</definedName>
    <definedName name="H71.20" localSheetId="5">#REF!</definedName>
    <definedName name="H71.20" localSheetId="7">#REF!</definedName>
    <definedName name="H71.20" localSheetId="6">#REF!</definedName>
    <definedName name="H71.20">#REF!</definedName>
    <definedName name="H71.21" localSheetId="5">#REF!</definedName>
    <definedName name="H71.21" localSheetId="7">#REF!</definedName>
    <definedName name="H71.21" localSheetId="6">#REF!</definedName>
    <definedName name="H71.21">#REF!</definedName>
    <definedName name="H71.22" localSheetId="5">#REF!</definedName>
    <definedName name="H71.22" localSheetId="7">#REF!</definedName>
    <definedName name="H71.22" localSheetId="6">#REF!</definedName>
    <definedName name="H71.22">#REF!</definedName>
    <definedName name="H71.23" localSheetId="5">#REF!</definedName>
    <definedName name="H71.23" localSheetId="7">#REF!</definedName>
    <definedName name="H71.23" localSheetId="6">#REF!</definedName>
    <definedName name="H71.23">#REF!</definedName>
    <definedName name="H71.24" localSheetId="5">#REF!</definedName>
    <definedName name="H71.24" localSheetId="7">#REF!</definedName>
    <definedName name="H71.24" localSheetId="6">#REF!</definedName>
    <definedName name="H71.24">#REF!</definedName>
    <definedName name="H71.25" localSheetId="5">#REF!</definedName>
    <definedName name="H71.25" localSheetId="7">#REF!</definedName>
    <definedName name="H71.25" localSheetId="6">#REF!</definedName>
    <definedName name="H71.25">#REF!</definedName>
    <definedName name="H71.26" localSheetId="5">#REF!</definedName>
    <definedName name="H71.26" localSheetId="7">#REF!</definedName>
    <definedName name="H71.26" localSheetId="6">#REF!</definedName>
    <definedName name="H71.26">#REF!</definedName>
    <definedName name="H71.27" localSheetId="5">#REF!</definedName>
    <definedName name="H71.27" localSheetId="7">#REF!</definedName>
    <definedName name="H71.27" localSheetId="6">#REF!</definedName>
    <definedName name="H71.27">#REF!</definedName>
    <definedName name="H71.28" localSheetId="5">#REF!</definedName>
    <definedName name="H71.28" localSheetId="7">#REF!</definedName>
    <definedName name="H71.28" localSheetId="6">#REF!</definedName>
    <definedName name="H71.28">#REF!</definedName>
    <definedName name="H71.29" localSheetId="5">#REF!</definedName>
    <definedName name="H71.29" localSheetId="7">#REF!</definedName>
    <definedName name="H71.29" localSheetId="6">#REF!</definedName>
    <definedName name="H71.29">#REF!</definedName>
    <definedName name="H71.31" localSheetId="5">#REF!</definedName>
    <definedName name="H71.31" localSheetId="7">#REF!</definedName>
    <definedName name="H71.31" localSheetId="6">#REF!</definedName>
    <definedName name="H71.31">#REF!</definedName>
    <definedName name="H71.32" localSheetId="5">#REF!</definedName>
    <definedName name="H71.32" localSheetId="7">#REF!</definedName>
    <definedName name="H71.32" localSheetId="6">#REF!</definedName>
    <definedName name="H71.32">#REF!</definedName>
    <definedName name="H71.33" localSheetId="5">#REF!</definedName>
    <definedName name="H71.33" localSheetId="7">#REF!</definedName>
    <definedName name="H71.33" localSheetId="6">#REF!</definedName>
    <definedName name="H71.33">#REF!</definedName>
    <definedName name="H71.spec" localSheetId="5">#REF!</definedName>
    <definedName name="H71.spec" localSheetId="7">#REF!</definedName>
    <definedName name="H71.spec" localSheetId="6">#REF!</definedName>
    <definedName name="H71.spec">#REF!</definedName>
    <definedName name="H72.01" localSheetId="5">#REF!</definedName>
    <definedName name="H72.01" localSheetId="7">#REF!</definedName>
    <definedName name="H72.01" localSheetId="6">#REF!</definedName>
    <definedName name="H72.01">#REF!</definedName>
    <definedName name="H72.02" localSheetId="5">#REF!</definedName>
    <definedName name="H72.02" localSheetId="7">#REF!</definedName>
    <definedName name="H72.02" localSheetId="6">#REF!</definedName>
    <definedName name="H72.02">#REF!</definedName>
    <definedName name="H72.03" localSheetId="5">#REF!</definedName>
    <definedName name="H72.03" localSheetId="7">#REF!</definedName>
    <definedName name="H72.03" localSheetId="6">#REF!</definedName>
    <definedName name="H72.03">#REF!</definedName>
    <definedName name="H72.04" localSheetId="5">#REF!</definedName>
    <definedName name="H72.04" localSheetId="7">#REF!</definedName>
    <definedName name="H72.04" localSheetId="6">#REF!</definedName>
    <definedName name="H72.04">#REF!</definedName>
    <definedName name="H72.05" localSheetId="5">#REF!</definedName>
    <definedName name="H72.05" localSheetId="7">#REF!</definedName>
    <definedName name="H72.05" localSheetId="6">#REF!</definedName>
    <definedName name="H72.05">#REF!</definedName>
    <definedName name="H72.06" localSheetId="5">#REF!</definedName>
    <definedName name="H72.06" localSheetId="7">#REF!</definedName>
    <definedName name="H72.06" localSheetId="6">#REF!</definedName>
    <definedName name="H72.06">#REF!</definedName>
    <definedName name="H72.07" localSheetId="5">#REF!</definedName>
    <definedName name="H72.07" localSheetId="7">#REF!</definedName>
    <definedName name="H72.07" localSheetId="6">#REF!</definedName>
    <definedName name="H72.07">#REF!</definedName>
    <definedName name="H72.08" localSheetId="5">#REF!</definedName>
    <definedName name="H72.08" localSheetId="7">#REF!</definedName>
    <definedName name="H72.08" localSheetId="6">#REF!</definedName>
    <definedName name="H72.08">#REF!</definedName>
    <definedName name="H72.09" localSheetId="5">#REF!</definedName>
    <definedName name="H72.09" localSheetId="7">#REF!</definedName>
    <definedName name="H72.09" localSheetId="6">#REF!</definedName>
    <definedName name="H72.09">#REF!</definedName>
    <definedName name="H72.10" localSheetId="5">#REF!</definedName>
    <definedName name="H72.10" localSheetId="7">#REF!</definedName>
    <definedName name="H72.10" localSheetId="6">#REF!</definedName>
    <definedName name="H72.10">#REF!</definedName>
    <definedName name="H72.11" localSheetId="5">#REF!</definedName>
    <definedName name="H72.11" localSheetId="7">#REF!</definedName>
    <definedName name="H72.11" localSheetId="6">#REF!</definedName>
    <definedName name="H72.11">#REF!</definedName>
    <definedName name="H72.12" localSheetId="5">#REF!</definedName>
    <definedName name="H72.12" localSheetId="7">#REF!</definedName>
    <definedName name="H72.12" localSheetId="6">#REF!</definedName>
    <definedName name="H72.12">#REF!</definedName>
    <definedName name="H72.13" localSheetId="5">#REF!</definedName>
    <definedName name="H72.13" localSheetId="7">#REF!</definedName>
    <definedName name="H72.13" localSheetId="6">#REF!</definedName>
    <definedName name="H72.13">#REF!</definedName>
    <definedName name="H72.14" localSheetId="5">#REF!</definedName>
    <definedName name="H72.14" localSheetId="7">#REF!</definedName>
    <definedName name="H72.14" localSheetId="6">#REF!</definedName>
    <definedName name="H72.14">#REF!</definedName>
    <definedName name="H72.15" localSheetId="5">#REF!</definedName>
    <definedName name="H72.15" localSheetId="7">#REF!</definedName>
    <definedName name="H72.15" localSheetId="6">#REF!</definedName>
    <definedName name="H72.15">#REF!</definedName>
    <definedName name="H72.16" localSheetId="5">#REF!</definedName>
    <definedName name="H72.16" localSheetId="7">#REF!</definedName>
    <definedName name="H72.16" localSheetId="6">#REF!</definedName>
    <definedName name="H72.16">#REF!</definedName>
    <definedName name="H72.17" localSheetId="5">#REF!</definedName>
    <definedName name="H72.17" localSheetId="7">#REF!</definedName>
    <definedName name="H72.17" localSheetId="6">#REF!</definedName>
    <definedName name="H72.17">#REF!</definedName>
    <definedName name="H72.18" localSheetId="5">#REF!</definedName>
    <definedName name="H72.18" localSheetId="7">#REF!</definedName>
    <definedName name="H72.18" localSheetId="6">#REF!</definedName>
    <definedName name="H72.18">#REF!</definedName>
    <definedName name="H72.20" localSheetId="5">#REF!</definedName>
    <definedName name="H72.20" localSheetId="7">#REF!</definedName>
    <definedName name="H72.20" localSheetId="6">#REF!</definedName>
    <definedName name="H72.20">#REF!</definedName>
    <definedName name="H72.21" localSheetId="5">#REF!</definedName>
    <definedName name="H72.21" localSheetId="7">#REF!</definedName>
    <definedName name="H72.21" localSheetId="6">#REF!</definedName>
    <definedName name="H72.21">#REF!</definedName>
    <definedName name="H72.22" localSheetId="5">#REF!</definedName>
    <definedName name="H72.22" localSheetId="7">#REF!</definedName>
    <definedName name="H72.22" localSheetId="6">#REF!</definedName>
    <definedName name="H72.22">#REF!</definedName>
    <definedName name="H72.23" localSheetId="5">#REF!</definedName>
    <definedName name="H72.23" localSheetId="7">#REF!</definedName>
    <definedName name="H72.23" localSheetId="6">#REF!</definedName>
    <definedName name="H72.23">#REF!</definedName>
    <definedName name="H72.24" localSheetId="5">#REF!</definedName>
    <definedName name="H72.24" localSheetId="7">#REF!</definedName>
    <definedName name="H72.24" localSheetId="6">#REF!</definedName>
    <definedName name="H72.24">#REF!</definedName>
    <definedName name="H72.25" localSheetId="5">#REF!</definedName>
    <definedName name="H72.25" localSheetId="7">#REF!</definedName>
    <definedName name="H72.25" localSheetId="6">#REF!</definedName>
    <definedName name="H72.25">#REF!</definedName>
    <definedName name="H72.26" localSheetId="5">#REF!</definedName>
    <definedName name="H72.26" localSheetId="7">#REF!</definedName>
    <definedName name="H72.26" localSheetId="6">#REF!</definedName>
    <definedName name="H72.26">#REF!</definedName>
    <definedName name="H72.27" localSheetId="5">#REF!</definedName>
    <definedName name="H72.27" localSheetId="7">#REF!</definedName>
    <definedName name="H72.27" localSheetId="6">#REF!</definedName>
    <definedName name="H72.27">#REF!</definedName>
    <definedName name="H72.28" localSheetId="5">#REF!</definedName>
    <definedName name="H72.28" localSheetId="7">#REF!</definedName>
    <definedName name="H72.28" localSheetId="6">#REF!</definedName>
    <definedName name="H72.28">#REF!</definedName>
    <definedName name="H72.29" localSheetId="5">#REF!</definedName>
    <definedName name="H72.29" localSheetId="7">#REF!</definedName>
    <definedName name="H72.29" localSheetId="6">#REF!</definedName>
    <definedName name="H72.29">#REF!</definedName>
    <definedName name="H72.31" localSheetId="5">#REF!</definedName>
    <definedName name="H72.31" localSheetId="7">#REF!</definedName>
    <definedName name="H72.31" localSheetId="6">#REF!</definedName>
    <definedName name="H72.31">#REF!</definedName>
    <definedName name="H72.32" localSheetId="5">#REF!</definedName>
    <definedName name="H72.32" localSheetId="7">#REF!</definedName>
    <definedName name="H72.32" localSheetId="6">#REF!</definedName>
    <definedName name="H72.32">#REF!</definedName>
    <definedName name="H72.33" localSheetId="5">#REF!</definedName>
    <definedName name="H72.33" localSheetId="7">#REF!</definedName>
    <definedName name="H72.33" localSheetId="6">#REF!</definedName>
    <definedName name="H72.33">#REF!</definedName>
    <definedName name="H72.spec" localSheetId="5">#REF!</definedName>
    <definedName name="H72.spec" localSheetId="7">#REF!</definedName>
    <definedName name="H72.spec" localSheetId="6">#REF!</definedName>
    <definedName name="H72.spec">#REF!</definedName>
    <definedName name="H73.01" localSheetId="5">#REF!</definedName>
    <definedName name="H73.01" localSheetId="7">#REF!</definedName>
    <definedName name="H73.01" localSheetId="6">#REF!</definedName>
    <definedName name="H73.01">#REF!</definedName>
    <definedName name="H73.02" localSheetId="5">#REF!</definedName>
    <definedName name="H73.02" localSheetId="7">#REF!</definedName>
    <definedName name="H73.02" localSheetId="6">#REF!</definedName>
    <definedName name="H73.02">#REF!</definedName>
    <definedName name="H73.03" localSheetId="5">#REF!</definedName>
    <definedName name="H73.03" localSheetId="7">#REF!</definedName>
    <definedName name="H73.03" localSheetId="6">#REF!</definedName>
    <definedName name="H73.03">#REF!</definedName>
    <definedName name="H73.04" localSheetId="5">#REF!</definedName>
    <definedName name="H73.04" localSheetId="7">#REF!</definedName>
    <definedName name="H73.04" localSheetId="6">#REF!</definedName>
    <definedName name="H73.04">#REF!</definedName>
    <definedName name="H73.05" localSheetId="5">#REF!</definedName>
    <definedName name="H73.05" localSheetId="7">#REF!</definedName>
    <definedName name="H73.05" localSheetId="6">#REF!</definedName>
    <definedName name="H73.05">#REF!</definedName>
    <definedName name="H73.06" localSheetId="5">#REF!</definedName>
    <definedName name="H73.06" localSheetId="7">#REF!</definedName>
    <definedName name="H73.06" localSheetId="6">#REF!</definedName>
    <definedName name="H73.06">#REF!</definedName>
    <definedName name="H73.07" localSheetId="5">#REF!</definedName>
    <definedName name="H73.07" localSheetId="7">#REF!</definedName>
    <definedName name="H73.07" localSheetId="6">#REF!</definedName>
    <definedName name="H73.07">#REF!</definedName>
    <definedName name="H73.08" localSheetId="5">#REF!</definedName>
    <definedName name="H73.08" localSheetId="7">#REF!</definedName>
    <definedName name="H73.08" localSheetId="6">#REF!</definedName>
    <definedName name="H73.08">#REF!</definedName>
    <definedName name="H73.09" localSheetId="5">#REF!</definedName>
    <definedName name="H73.09" localSheetId="7">#REF!</definedName>
    <definedName name="H73.09" localSheetId="6">#REF!</definedName>
    <definedName name="H73.09">#REF!</definedName>
    <definedName name="H73.10" localSheetId="5">#REF!</definedName>
    <definedName name="H73.10" localSheetId="7">#REF!</definedName>
    <definedName name="H73.10" localSheetId="6">#REF!</definedName>
    <definedName name="H73.10">#REF!</definedName>
    <definedName name="H73.11" localSheetId="5">#REF!</definedName>
    <definedName name="H73.11" localSheetId="7">#REF!</definedName>
    <definedName name="H73.11" localSheetId="6">#REF!</definedName>
    <definedName name="H73.11">#REF!</definedName>
    <definedName name="H73.12" localSheetId="5">#REF!</definedName>
    <definedName name="H73.12" localSheetId="7">#REF!</definedName>
    <definedName name="H73.12" localSheetId="6">#REF!</definedName>
    <definedName name="H73.12">#REF!</definedName>
    <definedName name="H73.13" localSheetId="5">#REF!</definedName>
    <definedName name="H73.13" localSheetId="7">#REF!</definedName>
    <definedName name="H73.13" localSheetId="6">#REF!</definedName>
    <definedName name="H73.13">#REF!</definedName>
    <definedName name="H73.14" localSheetId="5">#REF!</definedName>
    <definedName name="H73.14" localSheetId="7">#REF!</definedName>
    <definedName name="H73.14" localSheetId="6">#REF!</definedName>
    <definedName name="H73.14">#REF!</definedName>
    <definedName name="H73.15" localSheetId="5">#REF!</definedName>
    <definedName name="H73.15" localSheetId="7">#REF!</definedName>
    <definedName name="H73.15" localSheetId="6">#REF!</definedName>
    <definedName name="H73.15">#REF!</definedName>
    <definedName name="H73.16" localSheetId="5">#REF!</definedName>
    <definedName name="H73.16" localSheetId="7">#REF!</definedName>
    <definedName name="H73.16" localSheetId="6">#REF!</definedName>
    <definedName name="H73.16">#REF!</definedName>
    <definedName name="H73.17" localSheetId="5">#REF!</definedName>
    <definedName name="H73.17" localSheetId="7">#REF!</definedName>
    <definedName name="H73.17" localSheetId="6">#REF!</definedName>
    <definedName name="H73.17">#REF!</definedName>
    <definedName name="H73.18" localSheetId="5">#REF!</definedName>
    <definedName name="H73.18" localSheetId="7">#REF!</definedName>
    <definedName name="H73.18" localSheetId="6">#REF!</definedName>
    <definedName name="H73.18">#REF!</definedName>
    <definedName name="H73.20" localSheetId="5">#REF!</definedName>
    <definedName name="H73.20" localSheetId="7">#REF!</definedName>
    <definedName name="H73.20" localSheetId="6">#REF!</definedName>
    <definedName name="H73.20">#REF!</definedName>
    <definedName name="H73.21" localSheetId="5">#REF!</definedName>
    <definedName name="H73.21" localSheetId="7">#REF!</definedName>
    <definedName name="H73.21" localSheetId="6">#REF!</definedName>
    <definedName name="H73.21">#REF!</definedName>
    <definedName name="H73.22" localSheetId="5">#REF!</definedName>
    <definedName name="H73.22" localSheetId="7">#REF!</definedName>
    <definedName name="H73.22" localSheetId="6">#REF!</definedName>
    <definedName name="H73.22">#REF!</definedName>
    <definedName name="H73.23" localSheetId="5">#REF!</definedName>
    <definedName name="H73.23" localSheetId="7">#REF!</definedName>
    <definedName name="H73.23" localSheetId="6">#REF!</definedName>
    <definedName name="H73.23">#REF!</definedName>
    <definedName name="H73.24" localSheetId="5">#REF!</definedName>
    <definedName name="H73.24" localSheetId="7">#REF!</definedName>
    <definedName name="H73.24" localSheetId="6">#REF!</definedName>
    <definedName name="H73.24">#REF!</definedName>
    <definedName name="H73.25" localSheetId="5">#REF!</definedName>
    <definedName name="H73.25" localSheetId="7">#REF!</definedName>
    <definedName name="H73.25" localSheetId="6">#REF!</definedName>
    <definedName name="H73.25">#REF!</definedName>
    <definedName name="H73.26" localSheetId="5">#REF!</definedName>
    <definedName name="H73.26" localSheetId="7">#REF!</definedName>
    <definedName name="H73.26" localSheetId="6">#REF!</definedName>
    <definedName name="H73.26">#REF!</definedName>
    <definedName name="H73.27" localSheetId="5">#REF!</definedName>
    <definedName name="H73.27" localSheetId="7">#REF!</definedName>
    <definedName name="H73.27" localSheetId="6">#REF!</definedName>
    <definedName name="H73.27">#REF!</definedName>
    <definedName name="H73.28" localSheetId="5">#REF!</definedName>
    <definedName name="H73.28" localSheetId="7">#REF!</definedName>
    <definedName name="H73.28" localSheetId="6">#REF!</definedName>
    <definedName name="H73.28">#REF!</definedName>
    <definedName name="H73.29" localSheetId="5">#REF!</definedName>
    <definedName name="H73.29" localSheetId="7">#REF!</definedName>
    <definedName name="H73.29" localSheetId="6">#REF!</definedName>
    <definedName name="H73.29">#REF!</definedName>
    <definedName name="H73.31" localSheetId="5">#REF!</definedName>
    <definedName name="H73.31" localSheetId="7">#REF!</definedName>
    <definedName name="H73.31" localSheetId="6">#REF!</definedName>
    <definedName name="H73.31">#REF!</definedName>
    <definedName name="H73.32" localSheetId="5">#REF!</definedName>
    <definedName name="H73.32" localSheetId="7">#REF!</definedName>
    <definedName name="H73.32" localSheetId="6">#REF!</definedName>
    <definedName name="H73.32">#REF!</definedName>
    <definedName name="H73.33" localSheetId="5">#REF!</definedName>
    <definedName name="H73.33" localSheetId="7">#REF!</definedName>
    <definedName name="H73.33" localSheetId="6">#REF!</definedName>
    <definedName name="H73.33">#REF!</definedName>
    <definedName name="H73.spec" localSheetId="5">#REF!</definedName>
    <definedName name="H73.spec" localSheetId="7">#REF!</definedName>
    <definedName name="H73.spec" localSheetId="6">#REF!</definedName>
    <definedName name="H73.spec">#REF!</definedName>
    <definedName name="H74.01" localSheetId="5">#REF!</definedName>
    <definedName name="H74.01" localSheetId="7">#REF!</definedName>
    <definedName name="H74.01" localSheetId="6">#REF!</definedName>
    <definedName name="H74.01">#REF!</definedName>
    <definedName name="H74.02" localSheetId="5">#REF!</definedName>
    <definedName name="H74.02" localSheetId="7">#REF!</definedName>
    <definedName name="H74.02" localSheetId="6">#REF!</definedName>
    <definedName name="H74.02">#REF!</definedName>
    <definedName name="H74.03" localSheetId="5">#REF!</definedName>
    <definedName name="H74.03" localSheetId="7">#REF!</definedName>
    <definedName name="H74.03" localSheetId="6">#REF!</definedName>
    <definedName name="H74.03">#REF!</definedName>
    <definedName name="H74.04" localSheetId="5">#REF!</definedName>
    <definedName name="H74.04" localSheetId="7">#REF!</definedName>
    <definedName name="H74.04" localSheetId="6">#REF!</definedName>
    <definedName name="H74.04">#REF!</definedName>
    <definedName name="H74.05" localSheetId="5">#REF!</definedName>
    <definedName name="H74.05" localSheetId="7">#REF!</definedName>
    <definedName name="H74.05" localSheetId="6">#REF!</definedName>
    <definedName name="H74.05">#REF!</definedName>
    <definedName name="H74.06" localSheetId="5">#REF!</definedName>
    <definedName name="H74.06" localSheetId="7">#REF!</definedName>
    <definedName name="H74.06" localSheetId="6">#REF!</definedName>
    <definedName name="H74.06">#REF!</definedName>
    <definedName name="H74.07" localSheetId="5">#REF!</definedName>
    <definedName name="H74.07" localSheetId="7">#REF!</definedName>
    <definedName name="H74.07" localSheetId="6">#REF!</definedName>
    <definedName name="H74.07">#REF!</definedName>
    <definedName name="H74.08" localSheetId="5">#REF!</definedName>
    <definedName name="H74.08" localSheetId="7">#REF!</definedName>
    <definedName name="H74.08" localSheetId="6">#REF!</definedName>
    <definedName name="H74.08">#REF!</definedName>
    <definedName name="H74.09" localSheetId="5">#REF!</definedName>
    <definedName name="H74.09" localSheetId="7">#REF!</definedName>
    <definedName name="H74.09" localSheetId="6">#REF!</definedName>
    <definedName name="H74.09">#REF!</definedName>
    <definedName name="H74.10" localSheetId="5">#REF!</definedName>
    <definedName name="H74.10" localSheetId="7">#REF!</definedName>
    <definedName name="H74.10" localSheetId="6">#REF!</definedName>
    <definedName name="H74.10">#REF!</definedName>
    <definedName name="H74.11" localSheetId="5">#REF!</definedName>
    <definedName name="H74.11" localSheetId="7">#REF!</definedName>
    <definedName name="H74.11" localSheetId="6">#REF!</definedName>
    <definedName name="H74.11">#REF!</definedName>
    <definedName name="H74.12" localSheetId="5">#REF!</definedName>
    <definedName name="H74.12" localSheetId="7">#REF!</definedName>
    <definedName name="H74.12" localSheetId="6">#REF!</definedName>
    <definedName name="H74.12">#REF!</definedName>
    <definedName name="H74.13" localSheetId="5">#REF!</definedName>
    <definedName name="H74.13" localSheetId="7">#REF!</definedName>
    <definedName name="H74.13" localSheetId="6">#REF!</definedName>
    <definedName name="H74.13">#REF!</definedName>
    <definedName name="H74.14" localSheetId="5">#REF!</definedName>
    <definedName name="H74.14" localSheetId="7">#REF!</definedName>
    <definedName name="H74.14" localSheetId="6">#REF!</definedName>
    <definedName name="H74.14">#REF!</definedName>
    <definedName name="H74.15" localSheetId="5">#REF!</definedName>
    <definedName name="H74.15" localSheetId="7">#REF!</definedName>
    <definedName name="H74.15" localSheetId="6">#REF!</definedName>
    <definedName name="H74.15">#REF!</definedName>
    <definedName name="H74.16" localSheetId="5">#REF!</definedName>
    <definedName name="H74.16" localSheetId="7">#REF!</definedName>
    <definedName name="H74.16" localSheetId="6">#REF!</definedName>
    <definedName name="H74.16">#REF!</definedName>
    <definedName name="H74.17" localSheetId="5">#REF!</definedName>
    <definedName name="H74.17" localSheetId="7">#REF!</definedName>
    <definedName name="H74.17" localSheetId="6">#REF!</definedName>
    <definedName name="H74.17">#REF!</definedName>
    <definedName name="H74.18" localSheetId="5">#REF!</definedName>
    <definedName name="H74.18" localSheetId="7">#REF!</definedName>
    <definedName name="H74.18" localSheetId="6">#REF!</definedName>
    <definedName name="H74.18">#REF!</definedName>
    <definedName name="H74.20" localSheetId="5">#REF!</definedName>
    <definedName name="H74.20" localSheetId="7">#REF!</definedName>
    <definedName name="H74.20" localSheetId="6">#REF!</definedName>
    <definedName name="H74.20">#REF!</definedName>
    <definedName name="H74.21" localSheetId="5">#REF!</definedName>
    <definedName name="H74.21" localSheetId="7">#REF!</definedName>
    <definedName name="H74.21" localSheetId="6">#REF!</definedName>
    <definedName name="H74.21">#REF!</definedName>
    <definedName name="H74.22" localSheetId="5">#REF!</definedName>
    <definedName name="H74.22" localSheetId="7">#REF!</definedName>
    <definedName name="H74.22" localSheetId="6">#REF!</definedName>
    <definedName name="H74.22">#REF!</definedName>
    <definedName name="H74.23" localSheetId="5">#REF!</definedName>
    <definedName name="H74.23" localSheetId="7">#REF!</definedName>
    <definedName name="H74.23" localSheetId="6">#REF!</definedName>
    <definedName name="H74.23">#REF!</definedName>
    <definedName name="H74.24" localSheetId="5">#REF!</definedName>
    <definedName name="H74.24" localSheetId="7">#REF!</definedName>
    <definedName name="H74.24" localSheetId="6">#REF!</definedName>
    <definedName name="H74.24">#REF!</definedName>
    <definedName name="H74.25" localSheetId="5">#REF!</definedName>
    <definedName name="H74.25" localSheetId="7">#REF!</definedName>
    <definedName name="H74.25" localSheetId="6">#REF!</definedName>
    <definedName name="H74.25">#REF!</definedName>
    <definedName name="H74.26" localSheetId="5">#REF!</definedName>
    <definedName name="H74.26" localSheetId="7">#REF!</definedName>
    <definedName name="H74.26" localSheetId="6">#REF!</definedName>
    <definedName name="H74.26">#REF!</definedName>
    <definedName name="H74.27" localSheetId="5">#REF!</definedName>
    <definedName name="H74.27" localSheetId="7">#REF!</definedName>
    <definedName name="H74.27" localSheetId="6">#REF!</definedName>
    <definedName name="H74.27">#REF!</definedName>
    <definedName name="H74.28" localSheetId="5">#REF!</definedName>
    <definedName name="H74.28" localSheetId="7">#REF!</definedName>
    <definedName name="H74.28" localSheetId="6">#REF!</definedName>
    <definedName name="H74.28">#REF!</definedName>
    <definedName name="H74.29" localSheetId="5">#REF!</definedName>
    <definedName name="H74.29" localSheetId="7">#REF!</definedName>
    <definedName name="H74.29" localSheetId="6">#REF!</definedName>
    <definedName name="H74.29">#REF!</definedName>
    <definedName name="H74.31" localSheetId="5">#REF!</definedName>
    <definedName name="H74.31" localSheetId="7">#REF!</definedName>
    <definedName name="H74.31" localSheetId="6">#REF!</definedName>
    <definedName name="H74.31">#REF!</definedName>
    <definedName name="H74.32" localSheetId="5">#REF!</definedName>
    <definedName name="H74.32" localSheetId="7">#REF!</definedName>
    <definedName name="H74.32" localSheetId="6">#REF!</definedName>
    <definedName name="H74.32">#REF!</definedName>
    <definedName name="H74.33" localSheetId="5">#REF!</definedName>
    <definedName name="H74.33" localSheetId="7">#REF!</definedName>
    <definedName name="H74.33" localSheetId="6">#REF!</definedName>
    <definedName name="H74.33">#REF!</definedName>
    <definedName name="H74.spec" localSheetId="5">#REF!</definedName>
    <definedName name="H74.spec" localSheetId="7">#REF!</definedName>
    <definedName name="H74.spec" localSheetId="6">#REF!</definedName>
    <definedName name="H74.spec">#REF!</definedName>
    <definedName name="H75.01" localSheetId="5">#REF!</definedName>
    <definedName name="H75.01" localSheetId="7">#REF!</definedName>
    <definedName name="H75.01" localSheetId="6">#REF!</definedName>
    <definedName name="H75.01">#REF!</definedName>
    <definedName name="H75.02" localSheetId="5">#REF!</definedName>
    <definedName name="H75.02" localSheetId="7">#REF!</definedName>
    <definedName name="H75.02" localSheetId="6">#REF!</definedName>
    <definedName name="H75.02">#REF!</definedName>
    <definedName name="H75.03" localSheetId="5">#REF!</definedName>
    <definedName name="H75.03" localSheetId="7">#REF!</definedName>
    <definedName name="H75.03" localSheetId="6">#REF!</definedName>
    <definedName name="H75.03">#REF!</definedName>
    <definedName name="H75.04" localSheetId="5">#REF!</definedName>
    <definedName name="H75.04" localSheetId="7">#REF!</definedName>
    <definedName name="H75.04" localSheetId="6">#REF!</definedName>
    <definedName name="H75.04">#REF!</definedName>
    <definedName name="H75.05" localSheetId="5">#REF!</definedName>
    <definedName name="H75.05" localSheetId="7">#REF!</definedName>
    <definedName name="H75.05" localSheetId="6">#REF!</definedName>
    <definedName name="H75.05">#REF!</definedName>
    <definedName name="H75.06" localSheetId="5">#REF!</definedName>
    <definedName name="H75.06" localSheetId="7">#REF!</definedName>
    <definedName name="H75.06" localSheetId="6">#REF!</definedName>
    <definedName name="H75.06">#REF!</definedName>
    <definedName name="H75.07" localSheetId="5">#REF!</definedName>
    <definedName name="H75.07" localSheetId="7">#REF!</definedName>
    <definedName name="H75.07" localSheetId="6">#REF!</definedName>
    <definedName name="H75.07">#REF!</definedName>
    <definedName name="H75.08" localSheetId="5">#REF!</definedName>
    <definedName name="H75.08" localSheetId="7">#REF!</definedName>
    <definedName name="H75.08" localSheetId="6">#REF!</definedName>
    <definedName name="H75.08">#REF!</definedName>
    <definedName name="H75.09" localSheetId="5">#REF!</definedName>
    <definedName name="H75.09" localSheetId="7">#REF!</definedName>
    <definedName name="H75.09" localSheetId="6">#REF!</definedName>
    <definedName name="H75.09">#REF!</definedName>
    <definedName name="H75.10" localSheetId="5">#REF!</definedName>
    <definedName name="H75.10" localSheetId="7">#REF!</definedName>
    <definedName name="H75.10" localSheetId="6">#REF!</definedName>
    <definedName name="H75.10">#REF!</definedName>
    <definedName name="H75.11" localSheetId="5">#REF!</definedName>
    <definedName name="H75.11" localSheetId="7">#REF!</definedName>
    <definedName name="H75.11" localSheetId="6">#REF!</definedName>
    <definedName name="H75.11">#REF!</definedName>
    <definedName name="H75.12" localSheetId="5">#REF!</definedName>
    <definedName name="H75.12" localSheetId="7">#REF!</definedName>
    <definedName name="H75.12" localSheetId="6">#REF!</definedName>
    <definedName name="H75.12">#REF!</definedName>
    <definedName name="H75.13" localSheetId="5">#REF!</definedName>
    <definedName name="H75.13" localSheetId="7">#REF!</definedName>
    <definedName name="H75.13" localSheetId="6">#REF!</definedName>
    <definedName name="H75.13">#REF!</definedName>
    <definedName name="H75.14" localSheetId="5">#REF!</definedName>
    <definedName name="H75.14" localSheetId="7">#REF!</definedName>
    <definedName name="H75.14" localSheetId="6">#REF!</definedName>
    <definedName name="H75.14">#REF!</definedName>
    <definedName name="H75.15" localSheetId="5">#REF!</definedName>
    <definedName name="H75.15" localSheetId="7">#REF!</definedName>
    <definedName name="H75.15" localSheetId="6">#REF!</definedName>
    <definedName name="H75.15">#REF!</definedName>
    <definedName name="H75.16" localSheetId="5">#REF!</definedName>
    <definedName name="H75.16" localSheetId="7">#REF!</definedName>
    <definedName name="H75.16" localSheetId="6">#REF!</definedName>
    <definedName name="H75.16">#REF!</definedName>
    <definedName name="H75.17" localSheetId="5">#REF!</definedName>
    <definedName name="H75.17" localSheetId="7">#REF!</definedName>
    <definedName name="H75.17" localSheetId="6">#REF!</definedName>
    <definedName name="H75.17">#REF!</definedName>
    <definedName name="H75.18" localSheetId="5">#REF!</definedName>
    <definedName name="H75.18" localSheetId="7">#REF!</definedName>
    <definedName name="H75.18" localSheetId="6">#REF!</definedName>
    <definedName name="H75.18">#REF!</definedName>
    <definedName name="H75.20" localSheetId="5">#REF!</definedName>
    <definedName name="H75.20" localSheetId="7">#REF!</definedName>
    <definedName name="H75.20" localSheetId="6">#REF!</definedName>
    <definedName name="H75.20">#REF!</definedName>
    <definedName name="H75.21" localSheetId="5">#REF!</definedName>
    <definedName name="H75.21" localSheetId="7">#REF!</definedName>
    <definedName name="H75.21" localSheetId="6">#REF!</definedName>
    <definedName name="H75.21">#REF!</definedName>
    <definedName name="H75.22" localSheetId="5">#REF!</definedName>
    <definedName name="H75.22" localSheetId="7">#REF!</definedName>
    <definedName name="H75.22" localSheetId="6">#REF!</definedName>
    <definedName name="H75.22">#REF!</definedName>
    <definedName name="H75.23" localSheetId="5">#REF!</definedName>
    <definedName name="H75.23" localSheetId="7">#REF!</definedName>
    <definedName name="H75.23" localSheetId="6">#REF!</definedName>
    <definedName name="H75.23">#REF!</definedName>
    <definedName name="H75.24" localSheetId="5">#REF!</definedName>
    <definedName name="H75.24" localSheetId="7">#REF!</definedName>
    <definedName name="H75.24" localSheetId="6">#REF!</definedName>
    <definedName name="H75.24">#REF!</definedName>
    <definedName name="H75.25" localSheetId="5">#REF!</definedName>
    <definedName name="H75.25" localSheetId="7">#REF!</definedName>
    <definedName name="H75.25" localSheetId="6">#REF!</definedName>
    <definedName name="H75.25">#REF!</definedName>
    <definedName name="H75.26" localSheetId="5">#REF!</definedName>
    <definedName name="H75.26" localSheetId="7">#REF!</definedName>
    <definedName name="H75.26" localSheetId="6">#REF!</definedName>
    <definedName name="H75.26">#REF!</definedName>
    <definedName name="H75.27" localSheetId="5">#REF!</definedName>
    <definedName name="H75.27" localSheetId="7">#REF!</definedName>
    <definedName name="H75.27" localSheetId="6">#REF!</definedName>
    <definedName name="H75.27">#REF!</definedName>
    <definedName name="H75.28" localSheetId="5">#REF!</definedName>
    <definedName name="H75.28" localSheetId="7">#REF!</definedName>
    <definedName name="H75.28" localSheetId="6">#REF!</definedName>
    <definedName name="H75.28">#REF!</definedName>
    <definedName name="H75.29" localSheetId="5">#REF!</definedName>
    <definedName name="H75.29" localSheetId="7">#REF!</definedName>
    <definedName name="H75.29" localSheetId="6">#REF!</definedName>
    <definedName name="H75.29">#REF!</definedName>
    <definedName name="H75.31" localSheetId="5">#REF!</definedName>
    <definedName name="H75.31" localSheetId="7">#REF!</definedName>
    <definedName name="H75.31" localSheetId="6">#REF!</definedName>
    <definedName name="H75.31">#REF!</definedName>
    <definedName name="H75.32" localSheetId="5">#REF!</definedName>
    <definedName name="H75.32" localSheetId="7">#REF!</definedName>
    <definedName name="H75.32" localSheetId="6">#REF!</definedName>
    <definedName name="H75.32">#REF!</definedName>
    <definedName name="H75.33" localSheetId="5">#REF!</definedName>
    <definedName name="H75.33" localSheetId="7">#REF!</definedName>
    <definedName name="H75.33" localSheetId="6">#REF!</definedName>
    <definedName name="H75.33">#REF!</definedName>
    <definedName name="H75.spec" localSheetId="5">#REF!</definedName>
    <definedName name="H75.spec" localSheetId="7">#REF!</definedName>
    <definedName name="H75.spec" localSheetId="6">#REF!</definedName>
    <definedName name="H75.spec">#REF!</definedName>
    <definedName name="H76.01" localSheetId="5">#REF!</definedName>
    <definedName name="H76.01" localSheetId="7">#REF!</definedName>
    <definedName name="H76.01" localSheetId="6">#REF!</definedName>
    <definedName name="H76.01">#REF!</definedName>
    <definedName name="H76.02" localSheetId="5">#REF!</definedName>
    <definedName name="H76.02" localSheetId="7">#REF!</definedName>
    <definedName name="H76.02" localSheetId="6">#REF!</definedName>
    <definedName name="H76.02">#REF!</definedName>
    <definedName name="H76.03" localSheetId="5">#REF!</definedName>
    <definedName name="H76.03" localSheetId="7">#REF!</definedName>
    <definedName name="H76.03" localSheetId="6">#REF!</definedName>
    <definedName name="H76.03">#REF!</definedName>
    <definedName name="H76.04" localSheetId="5">#REF!</definedName>
    <definedName name="H76.04" localSheetId="7">#REF!</definedName>
    <definedName name="H76.04" localSheetId="6">#REF!</definedName>
    <definedName name="H76.04">#REF!</definedName>
    <definedName name="H76.05" localSheetId="5">#REF!</definedName>
    <definedName name="H76.05" localSheetId="7">#REF!</definedName>
    <definedName name="H76.05" localSheetId="6">#REF!</definedName>
    <definedName name="H76.05">#REF!</definedName>
    <definedName name="H76.06" localSheetId="5">#REF!</definedName>
    <definedName name="H76.06" localSheetId="7">#REF!</definedName>
    <definedName name="H76.06" localSheetId="6">#REF!</definedName>
    <definedName name="H76.06">#REF!</definedName>
    <definedName name="H76.07" localSheetId="5">#REF!</definedName>
    <definedName name="H76.07" localSheetId="7">#REF!</definedName>
    <definedName name="H76.07" localSheetId="6">#REF!</definedName>
    <definedName name="H76.07">#REF!</definedName>
    <definedName name="H76.08" localSheetId="5">#REF!</definedName>
    <definedName name="H76.08" localSheetId="7">#REF!</definedName>
    <definedName name="H76.08" localSheetId="6">#REF!</definedName>
    <definedName name="H76.08">#REF!</definedName>
    <definedName name="H76.09" localSheetId="5">#REF!</definedName>
    <definedName name="H76.09" localSheetId="7">#REF!</definedName>
    <definedName name="H76.09" localSheetId="6">#REF!</definedName>
    <definedName name="H76.09">#REF!</definedName>
    <definedName name="H76.10" localSheetId="5">#REF!</definedName>
    <definedName name="H76.10" localSheetId="7">#REF!</definedName>
    <definedName name="H76.10" localSheetId="6">#REF!</definedName>
    <definedName name="H76.10">#REF!</definedName>
    <definedName name="H76.11" localSheetId="5">#REF!</definedName>
    <definedName name="H76.11" localSheetId="7">#REF!</definedName>
    <definedName name="H76.11" localSheetId="6">#REF!</definedName>
    <definedName name="H76.11">#REF!</definedName>
    <definedName name="H76.12" localSheetId="5">#REF!</definedName>
    <definedName name="H76.12" localSheetId="7">#REF!</definedName>
    <definedName name="H76.12" localSheetId="6">#REF!</definedName>
    <definedName name="H76.12">#REF!</definedName>
    <definedName name="H76.13" localSheetId="5">#REF!</definedName>
    <definedName name="H76.13" localSheetId="7">#REF!</definedName>
    <definedName name="H76.13" localSheetId="6">#REF!</definedName>
    <definedName name="H76.13">#REF!</definedName>
    <definedName name="H76.14" localSheetId="5">#REF!</definedName>
    <definedName name="H76.14" localSheetId="7">#REF!</definedName>
    <definedName name="H76.14" localSheetId="6">#REF!</definedName>
    <definedName name="H76.14">#REF!</definedName>
    <definedName name="H76.15" localSheetId="5">#REF!</definedName>
    <definedName name="H76.15" localSheetId="7">#REF!</definedName>
    <definedName name="H76.15" localSheetId="6">#REF!</definedName>
    <definedName name="H76.15">#REF!</definedName>
    <definedName name="H76.16" localSheetId="5">#REF!</definedName>
    <definedName name="H76.16" localSheetId="7">#REF!</definedName>
    <definedName name="H76.16" localSheetId="6">#REF!</definedName>
    <definedName name="H76.16">#REF!</definedName>
    <definedName name="H76.17" localSheetId="5">#REF!</definedName>
    <definedName name="H76.17" localSheetId="7">#REF!</definedName>
    <definedName name="H76.17" localSheetId="6">#REF!</definedName>
    <definedName name="H76.17">#REF!</definedName>
    <definedName name="H76.18" localSheetId="5">#REF!</definedName>
    <definedName name="H76.18" localSheetId="7">#REF!</definedName>
    <definedName name="H76.18" localSheetId="6">#REF!</definedName>
    <definedName name="H76.18">#REF!</definedName>
    <definedName name="H76.20" localSheetId="5">#REF!</definedName>
    <definedName name="H76.20" localSheetId="7">#REF!</definedName>
    <definedName name="H76.20" localSheetId="6">#REF!</definedName>
    <definedName name="H76.20">#REF!</definedName>
    <definedName name="H76.21" localSheetId="5">#REF!</definedName>
    <definedName name="H76.21" localSheetId="7">#REF!</definedName>
    <definedName name="H76.21" localSheetId="6">#REF!</definedName>
    <definedName name="H76.21">#REF!</definedName>
    <definedName name="H76.22" localSheetId="5">#REF!</definedName>
    <definedName name="H76.22" localSheetId="7">#REF!</definedName>
    <definedName name="H76.22" localSheetId="6">#REF!</definedName>
    <definedName name="H76.22">#REF!</definedName>
    <definedName name="H76.23" localSheetId="5">#REF!</definedName>
    <definedName name="H76.23" localSheetId="7">#REF!</definedName>
    <definedName name="H76.23" localSheetId="6">#REF!</definedName>
    <definedName name="H76.23">#REF!</definedName>
    <definedName name="H76.24" localSheetId="5">#REF!</definedName>
    <definedName name="H76.24" localSheetId="7">#REF!</definedName>
    <definedName name="H76.24" localSheetId="6">#REF!</definedName>
    <definedName name="H76.24">#REF!</definedName>
    <definedName name="H76.25" localSheetId="5">#REF!</definedName>
    <definedName name="H76.25" localSheetId="7">#REF!</definedName>
    <definedName name="H76.25" localSheetId="6">#REF!</definedName>
    <definedName name="H76.25">#REF!</definedName>
    <definedName name="H76.26" localSheetId="5">#REF!</definedName>
    <definedName name="H76.26" localSheetId="7">#REF!</definedName>
    <definedName name="H76.26" localSheetId="6">#REF!</definedName>
    <definedName name="H76.26">#REF!</definedName>
    <definedName name="H76.27" localSheetId="5">#REF!</definedName>
    <definedName name="H76.27" localSheetId="7">#REF!</definedName>
    <definedName name="H76.27" localSheetId="6">#REF!</definedName>
    <definedName name="H76.27">#REF!</definedName>
    <definedName name="H76.28" localSheetId="5">#REF!</definedName>
    <definedName name="H76.28" localSheetId="7">#REF!</definedName>
    <definedName name="H76.28" localSheetId="6">#REF!</definedName>
    <definedName name="H76.28">#REF!</definedName>
    <definedName name="H76.29" localSheetId="5">#REF!</definedName>
    <definedName name="H76.29" localSheetId="7">#REF!</definedName>
    <definedName name="H76.29" localSheetId="6">#REF!</definedName>
    <definedName name="H76.29">#REF!</definedName>
    <definedName name="H76.31" localSheetId="5">#REF!</definedName>
    <definedName name="H76.31" localSheetId="7">#REF!</definedName>
    <definedName name="H76.31" localSheetId="6">#REF!</definedName>
    <definedName name="H76.31">#REF!</definedName>
    <definedName name="H76.32" localSheetId="5">#REF!</definedName>
    <definedName name="H76.32" localSheetId="7">#REF!</definedName>
    <definedName name="H76.32" localSheetId="6">#REF!</definedName>
    <definedName name="H76.32">#REF!</definedName>
    <definedName name="H76.33" localSheetId="5">#REF!</definedName>
    <definedName name="H76.33" localSheetId="7">#REF!</definedName>
    <definedName name="H76.33" localSheetId="6">#REF!</definedName>
    <definedName name="H76.33">#REF!</definedName>
    <definedName name="H76.spec" localSheetId="5">#REF!</definedName>
    <definedName name="H76.spec" localSheetId="7">#REF!</definedName>
    <definedName name="H76.spec" localSheetId="6">#REF!</definedName>
    <definedName name="H76.spec">#REF!</definedName>
    <definedName name="H92.01" localSheetId="5">#REF!</definedName>
    <definedName name="H92.01" localSheetId="7">#REF!</definedName>
    <definedName name="H92.01" localSheetId="6">#REF!</definedName>
    <definedName name="H92.01">#REF!</definedName>
    <definedName name="H92.02" localSheetId="5">#REF!</definedName>
    <definedName name="H92.02" localSheetId="7">#REF!</definedName>
    <definedName name="H92.02" localSheetId="6">#REF!</definedName>
    <definedName name="H92.02">#REF!</definedName>
    <definedName name="H92.03" localSheetId="5">#REF!</definedName>
    <definedName name="H92.03" localSheetId="7">#REF!</definedName>
    <definedName name="H92.03" localSheetId="6">#REF!</definedName>
    <definedName name="H92.03">#REF!</definedName>
    <definedName name="H92.04" localSheetId="5">#REF!</definedName>
    <definedName name="H92.04" localSheetId="7">#REF!</definedName>
    <definedName name="H92.04" localSheetId="6">#REF!</definedName>
    <definedName name="H92.04">#REF!</definedName>
    <definedName name="H92.05" localSheetId="5">#REF!</definedName>
    <definedName name="H92.05" localSheetId="7">#REF!</definedName>
    <definedName name="H92.05" localSheetId="6">#REF!</definedName>
    <definedName name="H92.05">#REF!</definedName>
    <definedName name="H92.06" localSheetId="5">#REF!</definedName>
    <definedName name="H92.06" localSheetId="7">#REF!</definedName>
    <definedName name="H92.06" localSheetId="6">#REF!</definedName>
    <definedName name="H92.06">#REF!</definedName>
    <definedName name="H92.07" localSheetId="5">#REF!</definedName>
    <definedName name="H92.07" localSheetId="7">#REF!</definedName>
    <definedName name="H92.07" localSheetId="6">#REF!</definedName>
    <definedName name="H92.07">#REF!</definedName>
    <definedName name="H92.08" localSheetId="5">#REF!</definedName>
    <definedName name="H92.08" localSheetId="7">#REF!</definedName>
    <definedName name="H92.08" localSheetId="6">#REF!</definedName>
    <definedName name="H92.08">#REF!</definedName>
    <definedName name="H92.09" localSheetId="5">#REF!</definedName>
    <definedName name="H92.09" localSheetId="7">#REF!</definedName>
    <definedName name="H92.09" localSheetId="6">#REF!</definedName>
    <definedName name="H92.09">#REF!</definedName>
    <definedName name="H92.10" localSheetId="5">#REF!</definedName>
    <definedName name="H92.10" localSheetId="7">#REF!</definedName>
    <definedName name="H92.10" localSheetId="6">#REF!</definedName>
    <definedName name="H92.10">#REF!</definedName>
    <definedName name="H92.11" localSheetId="5">#REF!</definedName>
    <definedName name="H92.11" localSheetId="7">#REF!</definedName>
    <definedName name="H92.11" localSheetId="6">#REF!</definedName>
    <definedName name="H92.11">#REF!</definedName>
    <definedName name="H92.12" localSheetId="5">#REF!</definedName>
    <definedName name="H92.12" localSheetId="7">#REF!</definedName>
    <definedName name="H92.12" localSheetId="6">#REF!</definedName>
    <definedName name="H92.12">#REF!</definedName>
    <definedName name="H92.spec" localSheetId="5">#REF!</definedName>
    <definedName name="H92.spec" localSheetId="7">#REF!</definedName>
    <definedName name="H92.spec" localSheetId="6">#REF!</definedName>
    <definedName name="H92.spec">#REF!</definedName>
    <definedName name="hb" localSheetId="5">#REF!</definedName>
    <definedName name="hb" localSheetId="7">#REF!</definedName>
    <definedName name="hb" localSheetId="6">#REF!</definedName>
    <definedName name="hb">#REF!</definedName>
    <definedName name="HERE" localSheetId="8">#REF!</definedName>
    <definedName name="HERE" localSheetId="5">#REF!</definedName>
    <definedName name="HERE" localSheetId="7">#REF!</definedName>
    <definedName name="HERE" localSheetId="6">#REF!</definedName>
    <definedName name="HERE">#REF!</definedName>
    <definedName name="here2" localSheetId="5">#REF!</definedName>
    <definedName name="here2" localSheetId="7">#REF!</definedName>
    <definedName name="here2" localSheetId="6">#REF!</definedName>
    <definedName name="here2">#REF!</definedName>
    <definedName name="hg" localSheetId="5">#REF!</definedName>
    <definedName name="hg" localSheetId="7">#REF!</definedName>
    <definedName name="hg" localSheetId="6">#REF!</definedName>
    <definedName name="hg">#REF!</definedName>
    <definedName name="hh" hidden="1">{#N/A,#N/A,FALSE,"SumD";#N/A,#N/A,FALSE,"ElecD";#N/A,#N/A,FALSE,"MechD";#N/A,#N/A,FALSE,"GeotD";#N/A,#N/A,FALSE,"PrcsD";#N/A,#N/A,FALSE,"TunnD";#N/A,#N/A,FALSE,"CivlD";#N/A,#N/A,FALSE,"NtwkD";#N/A,#N/A,FALSE,"EstgD";#N/A,#N/A,FALSE,"PEngD"}</definedName>
    <definedName name="hhh" hidden="1">{#N/A,#N/A,FALSE,"SumD";#N/A,#N/A,FALSE,"ElecD";#N/A,#N/A,FALSE,"MechD";#N/A,#N/A,FALSE,"GeotD";#N/A,#N/A,FALSE,"PrcsD";#N/A,#N/A,FALSE,"TunnD";#N/A,#N/A,FALSE,"CivlD";#N/A,#N/A,FALSE,"NtwkD";#N/A,#N/A,FALSE,"EstgD";#N/A,#N/A,FALSE,"PEngD"}</definedName>
    <definedName name="hhhhh" hidden="1">{#N/A,#N/A,FALSE,"SumG";#N/A,#N/A,FALSE,"ElecG";#N/A,#N/A,FALSE,"MechG";#N/A,#N/A,FALSE,"GeotG";#N/A,#N/A,FALSE,"PrcsG";#N/A,#N/A,FALSE,"TunnG";#N/A,#N/A,FALSE,"CivlG";#N/A,#N/A,FALSE,"NtwkG";#N/A,#N/A,FALSE,"EstgG";#N/A,#N/A,FALSE,"PEngG"}</definedName>
    <definedName name="hhhhhhh" hidden="1">{#N/A,#N/A,FALSE,"SumD";#N/A,#N/A,FALSE,"ElecD";#N/A,#N/A,FALSE,"MechD";#N/A,#N/A,FALSE,"GeotD";#N/A,#N/A,FALSE,"PrcsD";#N/A,#N/A,FALSE,"TunnD";#N/A,#N/A,FALSE,"CivlD";#N/A,#N/A,FALSE,"NtwkD";#N/A,#N/A,FALSE,"EstgD";#N/A,#N/A,FALSE,"PEngD"}</definedName>
    <definedName name="hhhhhhhh" hidden="1">{#N/A,#N/A,FALSE,"SumG";#N/A,#N/A,FALSE,"ElecG";#N/A,#N/A,FALSE,"MechG";#N/A,#N/A,FALSE,"GeotG";#N/A,#N/A,FALSE,"PrcsG";#N/A,#N/A,FALSE,"TunnG";#N/A,#N/A,FALSE,"CivlG";#N/A,#N/A,FALSE,"NtwkG";#N/A,#N/A,FALSE,"EstgG";#N/A,#N/A,FALSE,"PEngG"}</definedName>
    <definedName name="hhhhhhhhh" hidden="1">{#N/A,#N/A,FALSE,"SumG";#N/A,#N/A,FALSE,"ElecG";#N/A,#N/A,FALSE,"MechG";#N/A,#N/A,FALSE,"GeotG";#N/A,#N/A,FALSE,"PrcsG";#N/A,#N/A,FALSE,"TunnG";#N/A,#N/A,FALSE,"CivlG";#N/A,#N/A,FALSE,"NtwkG";#N/A,#N/A,FALSE,"EstgG";#N/A,#N/A,FALSE,"PEngG"}</definedName>
    <definedName name="hhhhhhhhhhhhhh" hidden="1">{#N/A,#N/A,FALSE,"SumG";#N/A,#N/A,FALSE,"ElecG";#N/A,#N/A,FALSE,"MechG";#N/A,#N/A,FALSE,"GeotG";#N/A,#N/A,FALSE,"PrcsG";#N/A,#N/A,FALSE,"TunnG";#N/A,#N/A,FALSE,"CivlG";#N/A,#N/A,FALSE,"NtwkG";#N/A,#N/A,FALSE,"EstgG";#N/A,#N/A,FALSE,"PEngG"}</definedName>
    <definedName name="hi" localSheetId="5">#REF!</definedName>
    <definedName name="hi" localSheetId="7">#REF!</definedName>
    <definedName name="hi" localSheetId="6">#REF!</definedName>
    <definedName name="hi">#REF!</definedName>
    <definedName name="HiddenRows" hidden="1">#REF!</definedName>
    <definedName name="hijk" localSheetId="5">#REF!</definedName>
    <definedName name="hijk" localSheetId="7">#REF!</definedName>
    <definedName name="hijk" localSheetId="6">#REF!</definedName>
    <definedName name="hijk">#REF!</definedName>
    <definedName name="hjh" localSheetId="5">'[51]M&amp;E plant costs'!#REF!</definedName>
    <definedName name="hjh" localSheetId="7">'[51]M&amp;E plant costs'!#REF!</definedName>
    <definedName name="hjh" localSheetId="6">'[51]M&amp;E plant costs'!#REF!</definedName>
    <definedName name="hjh">'[51]M&amp;E plant costs'!#REF!</definedName>
    <definedName name="hk" localSheetId="5">#REF!</definedName>
    <definedName name="hk" localSheetId="7">#REF!</definedName>
    <definedName name="hk" localSheetId="6">#REF!</definedName>
    <definedName name="hk">#REF!</definedName>
    <definedName name="hkiyhu" localSheetId="5">#REF!</definedName>
    <definedName name="hkiyhu" localSheetId="7">#REF!</definedName>
    <definedName name="hkiyhu" localSheetId="6">#REF!</definedName>
    <definedName name="hkiyhu">#REF!</definedName>
    <definedName name="HL2accom" localSheetId="5">#REF!</definedName>
    <definedName name="HL2accom" localSheetId="7">#REF!</definedName>
    <definedName name="HL2accom" localSheetId="6">#REF!</definedName>
    <definedName name="HL2accom">#REF!</definedName>
    <definedName name="HL2agencycopy" localSheetId="5">#REF!</definedName>
    <definedName name="HL2agencycopy" localSheetId="7">#REF!</definedName>
    <definedName name="HL2agencycopy" localSheetId="6">#REF!</definedName>
    <definedName name="HL2agencycopy">#REF!</definedName>
    <definedName name="HL2dyeline" localSheetId="5">#REF!</definedName>
    <definedName name="HL2dyeline" localSheetId="7">#REF!</definedName>
    <definedName name="HL2dyeline" localSheetId="6">#REF!</definedName>
    <definedName name="HL2dyeline">#REF!</definedName>
    <definedName name="HL2ehs" localSheetId="5">#REF!</definedName>
    <definedName name="HL2ehs" localSheetId="7">#REF!</definedName>
    <definedName name="HL2ehs" localSheetId="6">#REF!</definedName>
    <definedName name="HL2ehs">#REF!</definedName>
    <definedName name="HL2elect" localSheetId="5">#REF!</definedName>
    <definedName name="HL2elect" localSheetId="7">#REF!</definedName>
    <definedName name="HL2elect" localSheetId="6">#REF!</definedName>
    <definedName name="HL2elect">#REF!</definedName>
    <definedName name="HL2hoists" localSheetId="5">#REF!</definedName>
    <definedName name="HL2hoists" localSheetId="7">#REF!</definedName>
    <definedName name="HL2hoists" localSheetId="6">#REF!</definedName>
    <definedName name="HL2hoists">#REF!</definedName>
    <definedName name="HL2it" localSheetId="5">#REF!</definedName>
    <definedName name="HL2it" localSheetId="7">#REF!</definedName>
    <definedName name="HL2it" localSheetId="6">#REF!</definedName>
    <definedName name="HL2it">#REF!</definedName>
    <definedName name="HL2rates" localSheetId="5">#REF!</definedName>
    <definedName name="HL2rates" localSheetId="7">#REF!</definedName>
    <definedName name="HL2rates" localSheetId="6">#REF!</definedName>
    <definedName name="HL2rates">#REF!</definedName>
    <definedName name="HL2sitecopy" localSheetId="5">#REF!</definedName>
    <definedName name="HL2sitecopy" localSheetId="7">#REF!</definedName>
    <definedName name="HL2sitecopy" localSheetId="6">#REF!</definedName>
    <definedName name="HL2sitecopy">#REF!</definedName>
    <definedName name="HL2tel" localSheetId="5">#REF!</definedName>
    <definedName name="HL2tel" localSheetId="7">#REF!</definedName>
    <definedName name="HL2tel" localSheetId="6">#REF!</definedName>
    <definedName name="HL2tel">#REF!</definedName>
    <definedName name="HL2version" localSheetId="5">#REF!</definedName>
    <definedName name="HL2version" localSheetId="7">#REF!</definedName>
    <definedName name="HL2version" localSheetId="6">#REF!</definedName>
    <definedName name="HL2version">#REF!</definedName>
    <definedName name="HLaccom" localSheetId="5">#REF!</definedName>
    <definedName name="HLaccom" localSheetId="7">#REF!</definedName>
    <definedName name="HLaccom" localSheetId="6">#REF!</definedName>
    <definedName name="HLaccom">#REF!</definedName>
    <definedName name="HLagencycopy" localSheetId="5">#REF!</definedName>
    <definedName name="HLagencycopy" localSheetId="7">#REF!</definedName>
    <definedName name="HLagencycopy" localSheetId="6">#REF!</definedName>
    <definedName name="HLagencycopy">#REF!</definedName>
    <definedName name="HLcopiers" localSheetId="5">#REF!</definedName>
    <definedName name="HLcopiers" localSheetId="7">#REF!</definedName>
    <definedName name="HLcopiers" localSheetId="6">#REF!</definedName>
    <definedName name="HLcopiers">#REF!</definedName>
    <definedName name="HLdaycharge1" localSheetId="5">#REF!</definedName>
    <definedName name="HLdaycharge1" localSheetId="7">#REF!</definedName>
    <definedName name="HLdaycharge1" localSheetId="6">#REF!</definedName>
    <definedName name="HLdaycharge1">#REF!</definedName>
    <definedName name="HLdyeline" localSheetId="5">#REF!</definedName>
    <definedName name="HLdyeline" localSheetId="7">#REF!</definedName>
    <definedName name="HLdyeline" localSheetId="6">#REF!</definedName>
    <definedName name="HLdyeline">#REF!</definedName>
    <definedName name="HLehs" localSheetId="5">#REF!</definedName>
    <definedName name="HLehs" localSheetId="7">#REF!</definedName>
    <definedName name="HLehs" localSheetId="6">#REF!</definedName>
    <definedName name="HLehs">#REF!</definedName>
    <definedName name="HLelect" localSheetId="5">#REF!</definedName>
    <definedName name="HLelect" localSheetId="7">#REF!</definedName>
    <definedName name="HLelect" localSheetId="6">#REF!</definedName>
    <definedName name="HLelect">#REF!</definedName>
    <definedName name="HLhoists" localSheetId="5">#REF!</definedName>
    <definedName name="HLhoists" localSheetId="7">#REF!</definedName>
    <definedName name="HLhoists" localSheetId="6">#REF!</definedName>
    <definedName name="HLhoists">#REF!</definedName>
    <definedName name="HLit" localSheetId="5">#REF!</definedName>
    <definedName name="HLit" localSheetId="7">#REF!</definedName>
    <definedName name="HLit" localSheetId="6">#REF!</definedName>
    <definedName name="HLit">#REF!</definedName>
    <definedName name="HLrates" localSheetId="5">#REF!</definedName>
    <definedName name="HLrates" localSheetId="7">#REF!</definedName>
    <definedName name="HLrates" localSheetId="6">#REF!</definedName>
    <definedName name="HLrates">#REF!</definedName>
    <definedName name="HLsitecopy" localSheetId="5">#REF!</definedName>
    <definedName name="HLsitecopy" localSheetId="7">#REF!</definedName>
    <definedName name="HLsitecopy" localSheetId="6">#REF!</definedName>
    <definedName name="HLsitecopy">#REF!</definedName>
    <definedName name="HLtel" localSheetId="5">#REF!</definedName>
    <definedName name="HLtel" localSheetId="7">#REF!</definedName>
    <definedName name="HLtel" localSheetId="6">#REF!</definedName>
    <definedName name="HLtel">#REF!</definedName>
    <definedName name="HLversion" localSheetId="5">#REF!</definedName>
    <definedName name="HLversion" localSheetId="7">#REF!</definedName>
    <definedName name="HLversion" localSheetId="6">#REF!</definedName>
    <definedName name="HLversion">#REF!</definedName>
    <definedName name="ho" localSheetId="5">'[51]M&amp;E plant costs'!#REF!</definedName>
    <definedName name="ho" localSheetId="7">'[51]M&amp;E plant costs'!#REF!</definedName>
    <definedName name="ho" localSheetId="6">'[51]M&amp;E plant costs'!#REF!</definedName>
    <definedName name="ho">'[51]M&amp;E plant costs'!#REF!</definedName>
    <definedName name="Hoistcalcprnt" localSheetId="5">#REF!</definedName>
    <definedName name="Hoistcalcprnt" localSheetId="7">#REF!</definedName>
    <definedName name="Hoistcalcprnt" localSheetId="6">#REF!</definedName>
    <definedName name="Hoistcalcprnt">#REF!</definedName>
    <definedName name="Hoistinputprnt" localSheetId="5">#REF!</definedName>
    <definedName name="Hoistinputprnt" localSheetId="7">#REF!</definedName>
    <definedName name="Hoistinputprnt" localSheetId="6">#REF!</definedName>
    <definedName name="Hoistinputprnt">#REF!</definedName>
    <definedName name="home" localSheetId="8">#REF!</definedName>
    <definedName name="home" localSheetId="5">#REF!</definedName>
    <definedName name="home" localSheetId="7">#REF!</definedName>
    <definedName name="home" localSheetId="6">#REF!</definedName>
    <definedName name="home">#REF!</definedName>
    <definedName name="HTML_CodePage" hidden="1">1252</definedName>
    <definedName name="HTML_Control" hidden="1">{"'Pkg Summary'!$D$4:$AD$153","'Menu'!$A$1:$H$22","'Menu'!$A$8"}</definedName>
    <definedName name="HTML_Description" hidden="1">""</definedName>
    <definedName name="HTML_Email" hidden="1">""</definedName>
    <definedName name="HTML_Header" hidden="1">"Menu"</definedName>
    <definedName name="HTML_LastUpdate" hidden="1">"28-04-00"</definedName>
    <definedName name="HTML_LineAfter" hidden="1">FALSE</definedName>
    <definedName name="HTML_LineBefore" hidden="1">FALSE</definedName>
    <definedName name="HTML_Name" hidden="1">"Chris Weeser"</definedName>
    <definedName name="HTML_OBDlg2" hidden="1">TRUE</definedName>
    <definedName name="HTML_OBDlg4" hidden="1">TRUE</definedName>
    <definedName name="HTML_OS" hidden="1">0</definedName>
    <definedName name="HTML_PathFile" hidden="1">"C:\My Documents\Gravesend CP.htm"</definedName>
    <definedName name="HTML_Title" hidden="1">"Gravesend Cost Plan"</definedName>
    <definedName name="hu" localSheetId="5">#REF!</definedName>
    <definedName name="hu" localSheetId="7">#REF!</definedName>
    <definedName name="hu" localSheetId="6">#REF!</definedName>
    <definedName name="hu">#REF!</definedName>
    <definedName name="Humbird" localSheetId="8">#REF!</definedName>
    <definedName name="Humbird" localSheetId="5">#REF!</definedName>
    <definedName name="Humbird" localSheetId="7">#REF!</definedName>
    <definedName name="Humbird" localSheetId="6">#REF!</definedName>
    <definedName name="Humbird">#REF!</definedName>
    <definedName name="hy" localSheetId="5">#REF!</definedName>
    <definedName name="hy" localSheetId="7">#REF!</definedName>
    <definedName name="hy" localSheetId="6">#REF!</definedName>
    <definedName name="hy">#REF!</definedName>
    <definedName name="hyi" localSheetId="5">#REF!</definedName>
    <definedName name="hyi" localSheetId="7">#REF!</definedName>
    <definedName name="hyi" localSheetId="6">#REF!</definedName>
    <definedName name="hyi">#REF!</definedName>
    <definedName name="i" localSheetId="8">[52]info!$C$5</definedName>
    <definedName name="i" localSheetId="0">[52]info!$C$5</definedName>
    <definedName name="i">[52]info!$C$5</definedName>
    <definedName name="ICTbusiness">'[22]Prog Assums'!$M$27:$M$37</definedName>
    <definedName name="iklhik" localSheetId="5">#REF!</definedName>
    <definedName name="iklhik" localSheetId="7">#REF!</definedName>
    <definedName name="iklhik" localSheetId="6">#REF!</definedName>
    <definedName name="iklhik">#REF!</definedName>
    <definedName name="income" localSheetId="5">#REF!</definedName>
    <definedName name="income" localSheetId="7">#REF!</definedName>
    <definedName name="income" localSheetId="6">#REF!</definedName>
    <definedName name="income">#REF!</definedName>
    <definedName name="Increased.Costs" localSheetId="5">#REF!</definedName>
    <definedName name="Increased.Costs" localSheetId="7">#REF!</definedName>
    <definedName name="Increased.Costs" localSheetId="6">#REF!</definedName>
    <definedName name="Increased.Costs">#REF!</definedName>
    <definedName name="Input" localSheetId="5">#REF!</definedName>
    <definedName name="Input" localSheetId="7">#REF!</definedName>
    <definedName name="Input" localSheetId="6">#REF!</definedName>
    <definedName name="Input">#REF!</definedName>
    <definedName name="INTERNALDOORS" localSheetId="5">#REF!</definedName>
    <definedName name="INTERNALDOORS" localSheetId="7">#REF!</definedName>
    <definedName name="INTERNALDOORS" localSheetId="6">#REF!</definedName>
    <definedName name="INTERNALDOORS">#REF!</definedName>
    <definedName name="INTERNALWALLS" localSheetId="5">#REF!</definedName>
    <definedName name="INTERNALWALLS" localSheetId="7">#REF!</definedName>
    <definedName name="INTERNALWALLS" localSheetId="6">#REF!</definedName>
    <definedName name="INTERNALWALLS">#REF!</definedName>
    <definedName name="INTERNALWALLSMSMTNOTES" localSheetId="5">#REF!</definedName>
    <definedName name="INTERNALWALLSMSMTNOTES" localSheetId="7">#REF!</definedName>
    <definedName name="INTERNALWALLSMSMTNOTES" localSheetId="6">#REF!</definedName>
    <definedName name="INTERNALWALLSMSMTNOTES">#REF!</definedName>
    <definedName name="INVOICE" localSheetId="8">#REF!</definedName>
    <definedName name="INVOICE" localSheetId="5">#REF!</definedName>
    <definedName name="INVOICE" localSheetId="7">#REF!</definedName>
    <definedName name="INVOICE" localSheetId="6">#REF!</definedName>
    <definedName name="INVOICE">#REF!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URATION" hidden="1">"c2181"</definedName>
    <definedName name="IQ_EARNING_ASSET_YIELD" hidden="1">"c343"</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EST" hidden="1">"c399"</definedName>
    <definedName name="IQ_EPS_EST_REUT" hidden="1">"c5453"</definedName>
    <definedName name="IQ_EPS_GW_EST" hidden="1">"c1737"</definedName>
    <definedName name="IQ_EPS_GW_EST_REUT" hidden="1">"c5389"</definedName>
    <definedName name="IQ_EPS_GW_HIGH_EST" hidden="1">"c1739"</definedName>
    <definedName name="IQ_EPS_GW_HIGH_EST_REUT" hidden="1">"c5391"</definedName>
    <definedName name="IQ_EPS_GW_LOW_EST" hidden="1">"c1740"</definedName>
    <definedName name="IQ_EPS_GW_LOW_EST_REUT" hidden="1">"c5392"</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ED_EST" hidden="1">"c1744"</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OTAL" hidden="1">"c598"</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 hidden="1">"c6240"</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39036.4994560185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 localSheetId="5">#REF!</definedName>
    <definedName name="IR" localSheetId="7">#REF!</definedName>
    <definedName name="IR" localSheetId="6">#REF!</definedName>
    <definedName name="IR">#REF!</definedName>
    <definedName name="Iron_Range" hidden="1">'[53]Iron Sets'!$F$8:$F$93</definedName>
    <definedName name="ISOLATEDSTEEL" localSheetId="5">#REF!</definedName>
    <definedName name="ISOLATEDSTEEL" localSheetId="7">#REF!</definedName>
    <definedName name="ISOLATEDSTEEL" localSheetId="6">#REF!</definedName>
    <definedName name="ISOLATEDSTEEL">#REF!</definedName>
    <definedName name="issue" localSheetId="5">#REF!</definedName>
    <definedName name="issue" localSheetId="7">#REF!</definedName>
    <definedName name="issue" localSheetId="6">#REF!</definedName>
    <definedName name="issue">#REF!</definedName>
    <definedName name="Item" localSheetId="8">#REF!</definedName>
    <definedName name="Item" localSheetId="5">#REF!</definedName>
    <definedName name="Item" localSheetId="0">#REF!</definedName>
    <definedName name="Item" localSheetId="4">#REF!</definedName>
    <definedName name="Item" localSheetId="3">#REF!</definedName>
    <definedName name="Item" localSheetId="7">#REF!</definedName>
    <definedName name="Item" localSheetId="6">#REF!</definedName>
    <definedName name="Item">#REF!</definedName>
    <definedName name="j" localSheetId="8">#REF!</definedName>
    <definedName name="j" localSheetId="5">#REF!</definedName>
    <definedName name="j" localSheetId="0">#REF!</definedName>
    <definedName name="j" localSheetId="4">#REF!</definedName>
    <definedName name="j" localSheetId="3">#REF!</definedName>
    <definedName name="j" localSheetId="7">#REF!</definedName>
    <definedName name="j" localSheetId="6">#REF!</definedName>
    <definedName name="j">#REF!</definedName>
    <definedName name="J10.1" localSheetId="5">#REF!</definedName>
    <definedName name="J10.1" localSheetId="7">#REF!</definedName>
    <definedName name="J10.1" localSheetId="6">#REF!</definedName>
    <definedName name="J10.1">#REF!</definedName>
    <definedName name="J10.11a" localSheetId="5">#REF!</definedName>
    <definedName name="J10.11a" localSheetId="7">#REF!</definedName>
    <definedName name="J10.11a" localSheetId="6">#REF!</definedName>
    <definedName name="J10.11a">#REF!</definedName>
    <definedName name="J10.12a" localSheetId="5">#REF!</definedName>
    <definedName name="J10.12a" localSheetId="7">#REF!</definedName>
    <definedName name="J10.12a" localSheetId="6">#REF!</definedName>
    <definedName name="J10.12a">#REF!</definedName>
    <definedName name="J10.12b" localSheetId="5">#REF!</definedName>
    <definedName name="J10.12b" localSheetId="7">#REF!</definedName>
    <definedName name="J10.12b" localSheetId="6">#REF!</definedName>
    <definedName name="J10.12b">#REF!</definedName>
    <definedName name="J10.13" localSheetId="5">#REF!</definedName>
    <definedName name="J10.13" localSheetId="7">#REF!</definedName>
    <definedName name="J10.13" localSheetId="6">#REF!</definedName>
    <definedName name="J10.13">#REF!</definedName>
    <definedName name="J10.13a" localSheetId="5">#REF!</definedName>
    <definedName name="J10.13a" localSheetId="7">#REF!</definedName>
    <definedName name="J10.13a" localSheetId="6">#REF!</definedName>
    <definedName name="J10.13a">#REF!</definedName>
    <definedName name="J10.13b" localSheetId="5">#REF!</definedName>
    <definedName name="J10.13b" localSheetId="7">#REF!</definedName>
    <definedName name="J10.13b" localSheetId="6">#REF!</definedName>
    <definedName name="J10.13b">#REF!</definedName>
    <definedName name="J10.17" localSheetId="5">#REF!</definedName>
    <definedName name="J10.17" localSheetId="7">#REF!</definedName>
    <definedName name="J10.17" localSheetId="6">#REF!</definedName>
    <definedName name="J10.17">#REF!</definedName>
    <definedName name="J10.17a" localSheetId="5">#REF!</definedName>
    <definedName name="J10.17a" localSheetId="7">#REF!</definedName>
    <definedName name="J10.17a" localSheetId="6">#REF!</definedName>
    <definedName name="J10.17a">#REF!</definedName>
    <definedName name="J10.17b" localSheetId="5">#REF!</definedName>
    <definedName name="J10.17b" localSheetId="7">#REF!</definedName>
    <definedName name="J10.17b" localSheetId="6">#REF!</definedName>
    <definedName name="J10.17b">#REF!</definedName>
    <definedName name="J10.1a" localSheetId="5">#REF!</definedName>
    <definedName name="J10.1a" localSheetId="7">#REF!</definedName>
    <definedName name="J10.1a" localSheetId="6">#REF!</definedName>
    <definedName name="J10.1a">#REF!</definedName>
    <definedName name="J10.22a" localSheetId="5">#REF!</definedName>
    <definedName name="J10.22a" localSheetId="7">#REF!</definedName>
    <definedName name="J10.22a" localSheetId="6">#REF!</definedName>
    <definedName name="J10.22a">#REF!</definedName>
    <definedName name="J10.22b" localSheetId="5">#REF!</definedName>
    <definedName name="J10.22b" localSheetId="7">#REF!</definedName>
    <definedName name="J10.22b" localSheetId="6">#REF!</definedName>
    <definedName name="J10.22b">#REF!</definedName>
    <definedName name="J10.23b" localSheetId="5">#REF!</definedName>
    <definedName name="J10.23b" localSheetId="7">#REF!</definedName>
    <definedName name="J10.23b" localSheetId="6">#REF!</definedName>
    <definedName name="J10.23b">#REF!</definedName>
    <definedName name="J10.24" localSheetId="5">#REF!</definedName>
    <definedName name="J10.24" localSheetId="7">#REF!</definedName>
    <definedName name="J10.24" localSheetId="6">#REF!</definedName>
    <definedName name="J10.24">#REF!</definedName>
    <definedName name="J10.24a" localSheetId="5">#REF!</definedName>
    <definedName name="J10.24a" localSheetId="7">#REF!</definedName>
    <definedName name="J10.24a" localSheetId="6">#REF!</definedName>
    <definedName name="J10.24a">#REF!</definedName>
    <definedName name="J10.24b" localSheetId="5">#REF!</definedName>
    <definedName name="J10.24b" localSheetId="7">#REF!</definedName>
    <definedName name="J10.24b" localSheetId="6">#REF!</definedName>
    <definedName name="J10.24b">#REF!</definedName>
    <definedName name="J10.24c" localSheetId="5">#REF!</definedName>
    <definedName name="J10.24c" localSheetId="7">#REF!</definedName>
    <definedName name="J10.24c" localSheetId="6">#REF!</definedName>
    <definedName name="J10.24c">#REF!</definedName>
    <definedName name="J10.5" localSheetId="5">#REF!</definedName>
    <definedName name="J10.5" localSheetId="7">#REF!</definedName>
    <definedName name="J10.5" localSheetId="6">#REF!</definedName>
    <definedName name="J10.5">#REF!</definedName>
    <definedName name="J10.5a" localSheetId="5">#REF!</definedName>
    <definedName name="J10.5a" localSheetId="7">#REF!</definedName>
    <definedName name="J10.5a" localSheetId="6">#REF!</definedName>
    <definedName name="J10.5a">#REF!</definedName>
    <definedName name="J10.7a" localSheetId="5">#REF!</definedName>
    <definedName name="J10.7a" localSheetId="7">#REF!</definedName>
    <definedName name="J10.7a" localSheetId="6">#REF!</definedName>
    <definedName name="J10.7a">#REF!</definedName>
    <definedName name="J10.8a" localSheetId="5">#REF!</definedName>
    <definedName name="J10.8a" localSheetId="7">#REF!</definedName>
    <definedName name="J10.8a" localSheetId="6">#REF!</definedName>
    <definedName name="J10.8a">#REF!</definedName>
    <definedName name="J10.9" localSheetId="5">#REF!</definedName>
    <definedName name="J10.9" localSheetId="7">#REF!</definedName>
    <definedName name="J10.9" localSheetId="6">#REF!</definedName>
    <definedName name="J10.9">#REF!</definedName>
    <definedName name="J10.9a" localSheetId="5">#REF!</definedName>
    <definedName name="J10.9a" localSheetId="7">#REF!</definedName>
    <definedName name="J10.9a" localSheetId="6">#REF!</definedName>
    <definedName name="J10.9a">#REF!</definedName>
    <definedName name="J10.screedspec" localSheetId="5">#REF!</definedName>
    <definedName name="J10.screedspec" localSheetId="7">#REF!</definedName>
    <definedName name="J10.screedspec" localSheetId="6">#REF!</definedName>
    <definedName name="J10.screedspec">#REF!</definedName>
    <definedName name="J20.1" localSheetId="5">#REF!</definedName>
    <definedName name="J20.1" localSheetId="7">#REF!</definedName>
    <definedName name="J20.1" localSheetId="6">#REF!</definedName>
    <definedName name="J20.1">#REF!</definedName>
    <definedName name="J20.12a" localSheetId="5">#REF!</definedName>
    <definedName name="J20.12a" localSheetId="7">#REF!</definedName>
    <definedName name="J20.12a" localSheetId="6">#REF!</definedName>
    <definedName name="J20.12a">#REF!</definedName>
    <definedName name="J20.12b" localSheetId="5">#REF!</definedName>
    <definedName name="J20.12b" localSheetId="7">#REF!</definedName>
    <definedName name="J20.12b" localSheetId="6">#REF!</definedName>
    <definedName name="J20.12b">#REF!</definedName>
    <definedName name="J20.13" localSheetId="5">#REF!</definedName>
    <definedName name="J20.13" localSheetId="7">#REF!</definedName>
    <definedName name="J20.13" localSheetId="6">#REF!</definedName>
    <definedName name="J20.13">#REF!</definedName>
    <definedName name="J20.13a" localSheetId="5">#REF!</definedName>
    <definedName name="J20.13a" localSheetId="7">#REF!</definedName>
    <definedName name="J20.13a" localSheetId="6">#REF!</definedName>
    <definedName name="J20.13a">#REF!</definedName>
    <definedName name="J20.13b" localSheetId="5">#REF!</definedName>
    <definedName name="J20.13b" localSheetId="7">#REF!</definedName>
    <definedName name="J20.13b" localSheetId="6">#REF!</definedName>
    <definedName name="J20.13b">#REF!</definedName>
    <definedName name="J20.18a" localSheetId="5">#REF!</definedName>
    <definedName name="J20.18a" localSheetId="7">#REF!</definedName>
    <definedName name="J20.18a" localSheetId="6">#REF!</definedName>
    <definedName name="J20.18a">#REF!</definedName>
    <definedName name="J20.19" localSheetId="5">#REF!</definedName>
    <definedName name="J20.19" localSheetId="7">#REF!</definedName>
    <definedName name="J20.19" localSheetId="6">#REF!</definedName>
    <definedName name="J20.19">#REF!</definedName>
    <definedName name="J20.19a" localSheetId="5">#REF!</definedName>
    <definedName name="J20.19a" localSheetId="7">#REF!</definedName>
    <definedName name="J20.19a" localSheetId="6">#REF!</definedName>
    <definedName name="J20.19a">#REF!</definedName>
    <definedName name="J20.19b" localSheetId="5">#REF!</definedName>
    <definedName name="J20.19b" localSheetId="7">#REF!</definedName>
    <definedName name="J20.19b" localSheetId="6">#REF!</definedName>
    <definedName name="J20.19b">#REF!</definedName>
    <definedName name="J20.1a" localSheetId="5">#REF!</definedName>
    <definedName name="J20.1a" localSheetId="7">#REF!</definedName>
    <definedName name="J20.1a" localSheetId="6">#REF!</definedName>
    <definedName name="J20.1a">#REF!</definedName>
    <definedName name="J20.2" localSheetId="5">#REF!</definedName>
    <definedName name="J20.2" localSheetId="7">#REF!</definedName>
    <definedName name="J20.2" localSheetId="6">#REF!</definedName>
    <definedName name="J20.2">#REF!</definedName>
    <definedName name="J20.22a" localSheetId="5">#REF!</definedName>
    <definedName name="J20.22a" localSheetId="7">#REF!</definedName>
    <definedName name="J20.22a" localSheetId="6">#REF!</definedName>
    <definedName name="J20.22a">#REF!</definedName>
    <definedName name="J20.23a" localSheetId="5">#REF!</definedName>
    <definedName name="J20.23a" localSheetId="7">#REF!</definedName>
    <definedName name="J20.23a" localSheetId="6">#REF!</definedName>
    <definedName name="J20.23a">#REF!</definedName>
    <definedName name="J20.3" localSheetId="5">#REF!</definedName>
    <definedName name="J20.3" localSheetId="7">#REF!</definedName>
    <definedName name="J20.3" localSheetId="6">#REF!</definedName>
    <definedName name="J20.3">#REF!</definedName>
    <definedName name="J20.4" localSheetId="5">#REF!</definedName>
    <definedName name="J20.4" localSheetId="7">#REF!</definedName>
    <definedName name="J20.4" localSheetId="6">#REF!</definedName>
    <definedName name="J20.4">#REF!</definedName>
    <definedName name="J20.5" localSheetId="5">#REF!</definedName>
    <definedName name="J20.5" localSheetId="7">#REF!</definedName>
    <definedName name="J20.5" localSheetId="6">#REF!</definedName>
    <definedName name="J20.5">#REF!</definedName>
    <definedName name="J20.5a" localSheetId="5">#REF!</definedName>
    <definedName name="J20.5a" localSheetId="7">#REF!</definedName>
    <definedName name="J20.5a" localSheetId="6">#REF!</definedName>
    <definedName name="J20.5a">#REF!</definedName>
    <definedName name="J20.5b" localSheetId="5">#REF!</definedName>
    <definedName name="J20.5b" localSheetId="7">#REF!</definedName>
    <definedName name="J20.5b" localSheetId="6">#REF!</definedName>
    <definedName name="J20.5b">#REF!</definedName>
    <definedName name="J21.1" localSheetId="5">#REF!</definedName>
    <definedName name="J21.1" localSheetId="7">#REF!</definedName>
    <definedName name="J21.1" localSheetId="6">#REF!</definedName>
    <definedName name="J21.1">#REF!</definedName>
    <definedName name="J21.12a" localSheetId="5">#REF!</definedName>
    <definedName name="J21.12a" localSheetId="7">#REF!</definedName>
    <definedName name="J21.12a" localSheetId="6">#REF!</definedName>
    <definedName name="J21.12a">#REF!</definedName>
    <definedName name="J21.12b" localSheetId="5">#REF!</definedName>
    <definedName name="J21.12b" localSheetId="7">#REF!</definedName>
    <definedName name="J21.12b" localSheetId="6">#REF!</definedName>
    <definedName name="J21.12b">#REF!</definedName>
    <definedName name="J21.13" localSheetId="5">#REF!</definedName>
    <definedName name="J21.13" localSheetId="7">#REF!</definedName>
    <definedName name="J21.13" localSheetId="6">#REF!</definedName>
    <definedName name="J21.13">#REF!</definedName>
    <definedName name="J21.13a" localSheetId="5">#REF!</definedName>
    <definedName name="J21.13a" localSheetId="7">#REF!</definedName>
    <definedName name="J21.13a" localSheetId="6">#REF!</definedName>
    <definedName name="J21.13a">#REF!</definedName>
    <definedName name="J21.13b" localSheetId="5">#REF!</definedName>
    <definedName name="J21.13b" localSheetId="7">#REF!</definedName>
    <definedName name="J21.13b" localSheetId="6">#REF!</definedName>
    <definedName name="J21.13b">#REF!</definedName>
    <definedName name="J21.18a" localSheetId="5">#REF!</definedName>
    <definedName name="J21.18a" localSheetId="7">#REF!</definedName>
    <definedName name="J21.18a" localSheetId="6">#REF!</definedName>
    <definedName name="J21.18a">#REF!</definedName>
    <definedName name="J21.19" localSheetId="5">#REF!</definedName>
    <definedName name="J21.19" localSheetId="7">#REF!</definedName>
    <definedName name="J21.19" localSheetId="6">#REF!</definedName>
    <definedName name="J21.19">#REF!</definedName>
    <definedName name="J21.19a" localSheetId="5">#REF!</definedName>
    <definedName name="J21.19a" localSheetId="7">#REF!</definedName>
    <definedName name="J21.19a" localSheetId="6">#REF!</definedName>
    <definedName name="J21.19a">#REF!</definedName>
    <definedName name="J21.19b" localSheetId="5">#REF!</definedName>
    <definedName name="J21.19b" localSheetId="7">#REF!</definedName>
    <definedName name="J21.19b" localSheetId="6">#REF!</definedName>
    <definedName name="J21.19b">#REF!</definedName>
    <definedName name="J21.1a" localSheetId="5">#REF!</definedName>
    <definedName name="J21.1a" localSheetId="7">#REF!</definedName>
    <definedName name="J21.1a" localSheetId="6">#REF!</definedName>
    <definedName name="J21.1a">#REF!</definedName>
    <definedName name="J21.2" localSheetId="5">#REF!</definedName>
    <definedName name="J21.2" localSheetId="7">#REF!</definedName>
    <definedName name="J21.2" localSheetId="6">#REF!</definedName>
    <definedName name="J21.2">#REF!</definedName>
    <definedName name="J21.22a" localSheetId="5">#REF!</definedName>
    <definedName name="J21.22a" localSheetId="7">#REF!</definedName>
    <definedName name="J21.22a" localSheetId="6">#REF!</definedName>
    <definedName name="J21.22a">#REF!</definedName>
    <definedName name="J21.23a" localSheetId="5">#REF!</definedName>
    <definedName name="J21.23a" localSheetId="7">#REF!</definedName>
    <definedName name="J21.23a" localSheetId="6">#REF!</definedName>
    <definedName name="J21.23a">#REF!</definedName>
    <definedName name="J21.3" localSheetId="5">#REF!</definedName>
    <definedName name="J21.3" localSheetId="7">#REF!</definedName>
    <definedName name="J21.3" localSheetId="6">#REF!</definedName>
    <definedName name="J21.3">#REF!</definedName>
    <definedName name="J21.4" localSheetId="5">#REF!</definedName>
    <definedName name="J21.4" localSheetId="7">#REF!</definedName>
    <definedName name="J21.4" localSheetId="6">#REF!</definedName>
    <definedName name="J21.4">#REF!</definedName>
    <definedName name="J21.5" localSheetId="5">#REF!</definedName>
    <definedName name="J21.5" localSheetId="7">#REF!</definedName>
    <definedName name="J21.5" localSheetId="6">#REF!</definedName>
    <definedName name="J21.5">#REF!</definedName>
    <definedName name="J21.5a" localSheetId="5">#REF!</definedName>
    <definedName name="J21.5a" localSheetId="7">#REF!</definedName>
    <definedName name="J21.5a" localSheetId="6">#REF!</definedName>
    <definedName name="J21.5a">#REF!</definedName>
    <definedName name="J21.5b" localSheetId="5">#REF!</definedName>
    <definedName name="J21.5b" localSheetId="7">#REF!</definedName>
    <definedName name="J21.5b" localSheetId="6">#REF!</definedName>
    <definedName name="J21.5b">#REF!</definedName>
    <definedName name="J22.1" localSheetId="5">#REF!</definedName>
    <definedName name="J22.1" localSheetId="7">#REF!</definedName>
    <definedName name="J22.1" localSheetId="6">#REF!</definedName>
    <definedName name="J22.1">#REF!</definedName>
    <definedName name="J22.12a" localSheetId="5">#REF!</definedName>
    <definedName name="J22.12a" localSheetId="7">#REF!</definedName>
    <definedName name="J22.12a" localSheetId="6">#REF!</definedName>
    <definedName name="J22.12a">#REF!</definedName>
    <definedName name="J22.12b" localSheetId="5">#REF!</definedName>
    <definedName name="J22.12b" localSheetId="7">#REF!</definedName>
    <definedName name="J22.12b" localSheetId="6">#REF!</definedName>
    <definedName name="J22.12b">#REF!</definedName>
    <definedName name="J22.13" localSheetId="5">#REF!</definedName>
    <definedName name="J22.13" localSheetId="7">#REF!</definedName>
    <definedName name="J22.13" localSheetId="6">#REF!</definedName>
    <definedName name="J22.13">#REF!</definedName>
    <definedName name="J22.13a" localSheetId="5">#REF!</definedName>
    <definedName name="J22.13a" localSheetId="7">#REF!</definedName>
    <definedName name="J22.13a" localSheetId="6">#REF!</definedName>
    <definedName name="J22.13a">#REF!</definedName>
    <definedName name="J22.13b" localSheetId="5">#REF!</definedName>
    <definedName name="J22.13b" localSheetId="7">#REF!</definedName>
    <definedName name="J22.13b" localSheetId="6">#REF!</definedName>
    <definedName name="J22.13b">#REF!</definedName>
    <definedName name="J22.18a" localSheetId="5">#REF!</definedName>
    <definedName name="J22.18a" localSheetId="7">#REF!</definedName>
    <definedName name="J22.18a" localSheetId="6">#REF!</definedName>
    <definedName name="J22.18a">#REF!</definedName>
    <definedName name="J22.19" localSheetId="5">#REF!</definedName>
    <definedName name="J22.19" localSheetId="7">#REF!</definedName>
    <definedName name="J22.19" localSheetId="6">#REF!</definedName>
    <definedName name="J22.19">#REF!</definedName>
    <definedName name="J22.19a" localSheetId="5">#REF!</definedName>
    <definedName name="J22.19a" localSheetId="7">#REF!</definedName>
    <definedName name="J22.19a" localSheetId="6">#REF!</definedName>
    <definedName name="J22.19a">#REF!</definedName>
    <definedName name="J22.19b" localSheetId="5">#REF!</definedName>
    <definedName name="J22.19b" localSheetId="7">#REF!</definedName>
    <definedName name="J22.19b" localSheetId="6">#REF!</definedName>
    <definedName name="J22.19b">#REF!</definedName>
    <definedName name="J22.1a" localSheetId="5">#REF!</definedName>
    <definedName name="J22.1a" localSheetId="7">#REF!</definedName>
    <definedName name="J22.1a" localSheetId="6">#REF!</definedName>
    <definedName name="J22.1a">#REF!</definedName>
    <definedName name="J22.2" localSheetId="5">#REF!</definedName>
    <definedName name="J22.2" localSheetId="7">#REF!</definedName>
    <definedName name="J22.2" localSheetId="6">#REF!</definedName>
    <definedName name="J22.2">#REF!</definedName>
    <definedName name="J22.22a" localSheetId="5">#REF!</definedName>
    <definedName name="J22.22a" localSheetId="7">#REF!</definedName>
    <definedName name="J22.22a" localSheetId="6">#REF!</definedName>
    <definedName name="J22.22a">#REF!</definedName>
    <definedName name="J22.23a" localSheetId="5">#REF!</definedName>
    <definedName name="J22.23a" localSheetId="7">#REF!</definedName>
    <definedName name="J22.23a" localSheetId="6">#REF!</definedName>
    <definedName name="J22.23a">#REF!</definedName>
    <definedName name="J22.3" localSheetId="5">#REF!</definedName>
    <definedName name="J22.3" localSheetId="7">#REF!</definedName>
    <definedName name="J22.3" localSheetId="6">#REF!</definedName>
    <definedName name="J22.3">#REF!</definedName>
    <definedName name="J22.4" localSheetId="5">#REF!</definedName>
    <definedName name="J22.4" localSheetId="7">#REF!</definedName>
    <definedName name="J22.4" localSheetId="6">#REF!</definedName>
    <definedName name="J22.4">#REF!</definedName>
    <definedName name="J22.5" localSheetId="5">#REF!</definedName>
    <definedName name="J22.5" localSheetId="7">#REF!</definedName>
    <definedName name="J22.5" localSheetId="6">#REF!</definedName>
    <definedName name="J22.5">#REF!</definedName>
    <definedName name="J22.5a" localSheetId="5">#REF!</definedName>
    <definedName name="J22.5a" localSheetId="7">#REF!</definedName>
    <definedName name="J22.5a" localSheetId="6">#REF!</definedName>
    <definedName name="J22.5a">#REF!</definedName>
    <definedName name="J22.5b" localSheetId="5">#REF!</definedName>
    <definedName name="J22.5b" localSheetId="7">#REF!</definedName>
    <definedName name="J22.5b" localSheetId="6">#REF!</definedName>
    <definedName name="J22.5b">#REF!</definedName>
    <definedName name="J30.1" localSheetId="5">#REF!</definedName>
    <definedName name="J30.1" localSheetId="7">#REF!</definedName>
    <definedName name="J30.1" localSheetId="6">#REF!</definedName>
    <definedName name="J30.1">#REF!</definedName>
    <definedName name="J30.12a" localSheetId="5">#REF!</definedName>
    <definedName name="J30.12a" localSheetId="7">#REF!</definedName>
    <definedName name="J30.12a" localSheetId="6">#REF!</definedName>
    <definedName name="J30.12a">#REF!</definedName>
    <definedName name="J30.12b" localSheetId="5">#REF!</definedName>
    <definedName name="J30.12b" localSheetId="7">#REF!</definedName>
    <definedName name="J30.12b" localSheetId="6">#REF!</definedName>
    <definedName name="J30.12b">#REF!</definedName>
    <definedName name="J30.13" localSheetId="5">#REF!</definedName>
    <definedName name="J30.13" localSheetId="7">#REF!</definedName>
    <definedName name="J30.13" localSheetId="6">#REF!</definedName>
    <definedName name="J30.13">#REF!</definedName>
    <definedName name="J30.13a" localSheetId="5">#REF!</definedName>
    <definedName name="J30.13a" localSheetId="7">#REF!</definedName>
    <definedName name="J30.13a" localSheetId="6">#REF!</definedName>
    <definedName name="J30.13a">#REF!</definedName>
    <definedName name="J30.13b" localSheetId="5">#REF!</definedName>
    <definedName name="J30.13b" localSheetId="7">#REF!</definedName>
    <definedName name="J30.13b" localSheetId="6">#REF!</definedName>
    <definedName name="J30.13b">#REF!</definedName>
    <definedName name="J30.18a" localSheetId="5">#REF!</definedName>
    <definedName name="J30.18a" localSheetId="7">#REF!</definedName>
    <definedName name="J30.18a" localSheetId="6">#REF!</definedName>
    <definedName name="J30.18a">#REF!</definedName>
    <definedName name="J30.19" localSheetId="5">#REF!</definedName>
    <definedName name="J30.19" localSheetId="7">#REF!</definedName>
    <definedName name="J30.19" localSheetId="6">#REF!</definedName>
    <definedName name="J30.19">#REF!</definedName>
    <definedName name="J30.19a" localSheetId="5">#REF!</definedName>
    <definedName name="J30.19a" localSheetId="7">#REF!</definedName>
    <definedName name="J30.19a" localSheetId="6">#REF!</definedName>
    <definedName name="J30.19a">#REF!</definedName>
    <definedName name="J30.19b" localSheetId="5">#REF!</definedName>
    <definedName name="J30.19b" localSheetId="7">#REF!</definedName>
    <definedName name="J30.19b" localSheetId="6">#REF!</definedName>
    <definedName name="J30.19b">#REF!</definedName>
    <definedName name="J30.1a" localSheetId="5">#REF!</definedName>
    <definedName name="J30.1a" localSheetId="7">#REF!</definedName>
    <definedName name="J30.1a" localSheetId="6">#REF!</definedName>
    <definedName name="J30.1a">#REF!</definedName>
    <definedName name="J30.2" localSheetId="5">#REF!</definedName>
    <definedName name="J30.2" localSheetId="7">#REF!</definedName>
    <definedName name="J30.2" localSheetId="6">#REF!</definedName>
    <definedName name="J30.2">#REF!</definedName>
    <definedName name="J30.22a" localSheetId="5">#REF!</definedName>
    <definedName name="J30.22a" localSheetId="7">#REF!</definedName>
    <definedName name="J30.22a" localSheetId="6">#REF!</definedName>
    <definedName name="J30.22a">#REF!</definedName>
    <definedName name="J30.23a" localSheetId="5">#REF!</definedName>
    <definedName name="J30.23a" localSheetId="7">#REF!</definedName>
    <definedName name="J30.23a" localSheetId="6">#REF!</definedName>
    <definedName name="J30.23a">#REF!</definedName>
    <definedName name="J30.3" localSheetId="5">#REF!</definedName>
    <definedName name="J30.3" localSheetId="7">#REF!</definedName>
    <definedName name="J30.3" localSheetId="6">#REF!</definedName>
    <definedName name="J30.3">#REF!</definedName>
    <definedName name="J30.4" localSheetId="5">#REF!</definedName>
    <definedName name="J30.4" localSheetId="7">#REF!</definedName>
    <definedName name="J30.4" localSheetId="6">#REF!</definedName>
    <definedName name="J30.4">#REF!</definedName>
    <definedName name="J30.5" localSheetId="5">#REF!</definedName>
    <definedName name="J30.5" localSheetId="7">#REF!</definedName>
    <definedName name="J30.5" localSheetId="6">#REF!</definedName>
    <definedName name="J30.5">#REF!</definedName>
    <definedName name="J30.5a" localSheetId="5">#REF!</definedName>
    <definedName name="J30.5a" localSheetId="7">#REF!</definedName>
    <definedName name="J30.5a" localSheetId="6">#REF!</definedName>
    <definedName name="J30.5a">#REF!</definedName>
    <definedName name="J30.5b" localSheetId="5">#REF!</definedName>
    <definedName name="J30.5b" localSheetId="7">#REF!</definedName>
    <definedName name="J30.5b" localSheetId="6">#REF!</definedName>
    <definedName name="J30.5b">#REF!</definedName>
    <definedName name="J31.1" localSheetId="5">#REF!</definedName>
    <definedName name="J31.1" localSheetId="7">#REF!</definedName>
    <definedName name="J31.1" localSheetId="6">#REF!</definedName>
    <definedName name="J31.1">#REF!</definedName>
    <definedName name="J31.12a" localSheetId="5">#REF!</definedName>
    <definedName name="J31.12a" localSheetId="7">#REF!</definedName>
    <definedName name="J31.12a" localSheetId="6">#REF!</definedName>
    <definedName name="J31.12a">#REF!</definedName>
    <definedName name="J31.12b" localSheetId="5">#REF!</definedName>
    <definedName name="J31.12b" localSheetId="7">#REF!</definedName>
    <definedName name="J31.12b" localSheetId="6">#REF!</definedName>
    <definedName name="J31.12b">#REF!</definedName>
    <definedName name="J31.13" localSheetId="5">#REF!</definedName>
    <definedName name="J31.13" localSheetId="7">#REF!</definedName>
    <definedName name="J31.13" localSheetId="6">#REF!</definedName>
    <definedName name="J31.13">#REF!</definedName>
    <definedName name="J31.13a" localSheetId="5">#REF!</definedName>
    <definedName name="J31.13a" localSheetId="7">#REF!</definedName>
    <definedName name="J31.13a" localSheetId="6">#REF!</definedName>
    <definedName name="J31.13a">#REF!</definedName>
    <definedName name="J31.13b" localSheetId="5">#REF!</definedName>
    <definedName name="J31.13b" localSheetId="7">#REF!</definedName>
    <definedName name="J31.13b" localSheetId="6">#REF!</definedName>
    <definedName name="J31.13b">#REF!</definedName>
    <definedName name="J31.18a" localSheetId="5">#REF!</definedName>
    <definedName name="J31.18a" localSheetId="7">#REF!</definedName>
    <definedName name="J31.18a" localSheetId="6">#REF!</definedName>
    <definedName name="J31.18a">#REF!</definedName>
    <definedName name="J31.19" localSheetId="5">#REF!</definedName>
    <definedName name="J31.19" localSheetId="7">#REF!</definedName>
    <definedName name="J31.19" localSheetId="6">#REF!</definedName>
    <definedName name="J31.19">#REF!</definedName>
    <definedName name="J31.19a" localSheetId="5">#REF!</definedName>
    <definedName name="J31.19a" localSheetId="7">#REF!</definedName>
    <definedName name="J31.19a" localSheetId="6">#REF!</definedName>
    <definedName name="J31.19a">#REF!</definedName>
    <definedName name="J31.19b" localSheetId="5">#REF!</definedName>
    <definedName name="J31.19b" localSheetId="7">#REF!</definedName>
    <definedName name="J31.19b" localSheetId="6">#REF!</definedName>
    <definedName name="J31.19b">#REF!</definedName>
    <definedName name="J31.1a" localSheetId="5">#REF!</definedName>
    <definedName name="J31.1a" localSheetId="7">#REF!</definedName>
    <definedName name="J31.1a" localSheetId="6">#REF!</definedName>
    <definedName name="J31.1a">#REF!</definedName>
    <definedName name="J31.2" localSheetId="5">#REF!</definedName>
    <definedName name="J31.2" localSheetId="7">#REF!</definedName>
    <definedName name="J31.2" localSheetId="6">#REF!</definedName>
    <definedName name="J31.2">#REF!</definedName>
    <definedName name="J31.22a" localSheetId="5">#REF!</definedName>
    <definedName name="J31.22a" localSheetId="7">#REF!</definedName>
    <definedName name="J31.22a" localSheetId="6">#REF!</definedName>
    <definedName name="J31.22a">#REF!</definedName>
    <definedName name="J31.23a" localSheetId="5">#REF!</definedName>
    <definedName name="J31.23a" localSheetId="7">#REF!</definedName>
    <definedName name="J31.23a" localSheetId="6">#REF!</definedName>
    <definedName name="J31.23a">#REF!</definedName>
    <definedName name="J31.3" localSheetId="5">#REF!</definedName>
    <definedName name="J31.3" localSheetId="7">#REF!</definedName>
    <definedName name="J31.3" localSheetId="6">#REF!</definedName>
    <definedName name="J31.3">#REF!</definedName>
    <definedName name="J31.4" localSheetId="5">#REF!</definedName>
    <definedName name="J31.4" localSheetId="7">#REF!</definedName>
    <definedName name="J31.4" localSheetId="6">#REF!</definedName>
    <definedName name="J31.4">#REF!</definedName>
    <definedName name="J31.5" localSheetId="5">#REF!</definedName>
    <definedName name="J31.5" localSheetId="7">#REF!</definedName>
    <definedName name="J31.5" localSheetId="6">#REF!</definedName>
    <definedName name="J31.5">#REF!</definedName>
    <definedName name="J31.5a" localSheetId="5">#REF!</definedName>
    <definedName name="J31.5a" localSheetId="7">#REF!</definedName>
    <definedName name="J31.5a" localSheetId="6">#REF!</definedName>
    <definedName name="J31.5a">#REF!</definedName>
    <definedName name="J31.5b" localSheetId="5">#REF!</definedName>
    <definedName name="J31.5b" localSheetId="7">#REF!</definedName>
    <definedName name="J31.5b" localSheetId="6">#REF!</definedName>
    <definedName name="J31.5b">#REF!</definedName>
    <definedName name="J40.1" localSheetId="5">#REF!</definedName>
    <definedName name="J40.1" localSheetId="7">#REF!</definedName>
    <definedName name="J40.1" localSheetId="6">#REF!</definedName>
    <definedName name="J40.1">#REF!</definedName>
    <definedName name="J40.16a" localSheetId="5">#REF!</definedName>
    <definedName name="J40.16a" localSheetId="7">#REF!</definedName>
    <definedName name="J40.16a" localSheetId="6">#REF!</definedName>
    <definedName name="J40.16a">#REF!</definedName>
    <definedName name="J40.17a" localSheetId="5">#REF!</definedName>
    <definedName name="J40.17a" localSheetId="7">#REF!</definedName>
    <definedName name="J40.17a" localSheetId="6">#REF!</definedName>
    <definedName name="J40.17a">#REF!</definedName>
    <definedName name="J40.18a" localSheetId="5">#REF!</definedName>
    <definedName name="J40.18a" localSheetId="7">#REF!</definedName>
    <definedName name="J40.18a" localSheetId="6">#REF!</definedName>
    <definedName name="J40.18a">#REF!</definedName>
    <definedName name="J40.19a" localSheetId="5">#REF!</definedName>
    <definedName name="J40.19a" localSheetId="7">#REF!</definedName>
    <definedName name="J40.19a" localSheetId="6">#REF!</definedName>
    <definedName name="J40.19a">#REF!</definedName>
    <definedName name="J40.1a" localSheetId="5">#REF!</definedName>
    <definedName name="J40.1a" localSheetId="7">#REF!</definedName>
    <definedName name="J40.1a" localSheetId="6">#REF!</definedName>
    <definedName name="J40.1a">#REF!</definedName>
    <definedName name="J40.1b" localSheetId="5">#REF!</definedName>
    <definedName name="J40.1b" localSheetId="7">#REF!</definedName>
    <definedName name="J40.1b" localSheetId="6">#REF!</definedName>
    <definedName name="J40.1b">#REF!</definedName>
    <definedName name="J40.20a" localSheetId="5">#REF!</definedName>
    <definedName name="J40.20a" localSheetId="7">#REF!</definedName>
    <definedName name="J40.20a" localSheetId="6">#REF!</definedName>
    <definedName name="J40.20a">#REF!</definedName>
    <definedName name="J40.21a" localSheetId="5">#REF!</definedName>
    <definedName name="J40.21a" localSheetId="7">#REF!</definedName>
    <definedName name="J40.21a" localSheetId="6">#REF!</definedName>
    <definedName name="J40.21a">#REF!</definedName>
    <definedName name="J40.22a" localSheetId="5">#REF!</definedName>
    <definedName name="J40.22a" localSheetId="7">#REF!</definedName>
    <definedName name="J40.22a" localSheetId="6">#REF!</definedName>
    <definedName name="J40.22a">#REF!</definedName>
    <definedName name="J40.23a" localSheetId="5">#REF!</definedName>
    <definedName name="J40.23a" localSheetId="7">#REF!</definedName>
    <definedName name="J40.23a" localSheetId="6">#REF!</definedName>
    <definedName name="J40.23a">#REF!</definedName>
    <definedName name="J40.4" localSheetId="5">#REF!</definedName>
    <definedName name="J40.4" localSheetId="7">#REF!</definedName>
    <definedName name="J40.4" localSheetId="6">#REF!</definedName>
    <definedName name="J40.4">#REF!</definedName>
    <definedName name="J40.4a" localSheetId="5">#REF!</definedName>
    <definedName name="J40.4a" localSheetId="7">#REF!</definedName>
    <definedName name="J40.4a" localSheetId="6">#REF!</definedName>
    <definedName name="J40.4a">#REF!</definedName>
    <definedName name="J40.4b" localSheetId="5">#REF!</definedName>
    <definedName name="J40.4b" localSheetId="7">#REF!</definedName>
    <definedName name="J40.4b" localSheetId="6">#REF!</definedName>
    <definedName name="J40.4b">#REF!</definedName>
    <definedName name="J41.1" localSheetId="5">#REF!</definedName>
    <definedName name="J41.1" localSheetId="7">#REF!</definedName>
    <definedName name="J41.1" localSheetId="6">#REF!</definedName>
    <definedName name="J41.1">#REF!</definedName>
    <definedName name="J41.16a" localSheetId="5">#REF!</definedName>
    <definedName name="J41.16a" localSheetId="7">#REF!</definedName>
    <definedName name="J41.16a" localSheetId="6">#REF!</definedName>
    <definedName name="J41.16a">#REF!</definedName>
    <definedName name="J41.17a" localSheetId="5">#REF!</definedName>
    <definedName name="J41.17a" localSheetId="7">#REF!</definedName>
    <definedName name="J41.17a" localSheetId="6">#REF!</definedName>
    <definedName name="J41.17a">#REF!</definedName>
    <definedName name="J41.18a" localSheetId="5">#REF!</definedName>
    <definedName name="J41.18a" localSheetId="7">#REF!</definedName>
    <definedName name="J41.18a" localSheetId="6">#REF!</definedName>
    <definedName name="J41.18a">#REF!</definedName>
    <definedName name="J41.19a" localSheetId="5">#REF!</definedName>
    <definedName name="J41.19a" localSheetId="7">#REF!</definedName>
    <definedName name="J41.19a" localSheetId="6">#REF!</definedName>
    <definedName name="J41.19a">#REF!</definedName>
    <definedName name="J41.1a" localSheetId="5">#REF!</definedName>
    <definedName name="J41.1a" localSheetId="7">#REF!</definedName>
    <definedName name="J41.1a" localSheetId="6">#REF!</definedName>
    <definedName name="J41.1a">#REF!</definedName>
    <definedName name="J41.1b" localSheetId="5">#REF!</definedName>
    <definedName name="J41.1b" localSheetId="7">#REF!</definedName>
    <definedName name="J41.1b" localSheetId="6">#REF!</definedName>
    <definedName name="J41.1b">#REF!</definedName>
    <definedName name="J41.20a" localSheetId="5">#REF!</definedName>
    <definedName name="J41.20a" localSheetId="7">#REF!</definedName>
    <definedName name="J41.20a" localSheetId="6">#REF!</definedName>
    <definedName name="J41.20a">#REF!</definedName>
    <definedName name="J41.21a" localSheetId="5">#REF!</definedName>
    <definedName name="J41.21a" localSheetId="7">#REF!</definedName>
    <definedName name="J41.21a" localSheetId="6">#REF!</definedName>
    <definedName name="J41.21a">#REF!</definedName>
    <definedName name="J41.22a" localSheetId="5">#REF!</definedName>
    <definedName name="J41.22a" localSheetId="7">#REF!</definedName>
    <definedName name="J41.22a" localSheetId="6">#REF!</definedName>
    <definedName name="J41.22a">#REF!</definedName>
    <definedName name="J41.23a" localSheetId="5">#REF!</definedName>
    <definedName name="J41.23a" localSheetId="7">#REF!</definedName>
    <definedName name="J41.23a" localSheetId="6">#REF!</definedName>
    <definedName name="J41.23a">#REF!</definedName>
    <definedName name="J41.4" localSheetId="5">#REF!</definedName>
    <definedName name="J41.4" localSheetId="7">#REF!</definedName>
    <definedName name="J41.4" localSheetId="6">#REF!</definedName>
    <definedName name="J41.4">#REF!</definedName>
    <definedName name="J41.4a" localSheetId="5">#REF!</definedName>
    <definedName name="J41.4a" localSheetId="7">#REF!</definedName>
    <definedName name="J41.4a" localSheetId="6">#REF!</definedName>
    <definedName name="J41.4a">#REF!</definedName>
    <definedName name="J41.4b" localSheetId="5">#REF!</definedName>
    <definedName name="J41.4b" localSheetId="7">#REF!</definedName>
    <definedName name="J41.4b" localSheetId="6">#REF!</definedName>
    <definedName name="J41.4b">#REF!</definedName>
    <definedName name="J42.1" localSheetId="5">#REF!</definedName>
    <definedName name="J42.1" localSheetId="7">#REF!</definedName>
    <definedName name="J42.1" localSheetId="6">#REF!</definedName>
    <definedName name="J42.1">#REF!</definedName>
    <definedName name="J42.16a" localSheetId="5">#REF!</definedName>
    <definedName name="J42.16a" localSheetId="7">#REF!</definedName>
    <definedName name="J42.16a" localSheetId="6">#REF!</definedName>
    <definedName name="J42.16a">#REF!</definedName>
    <definedName name="J42.17a" localSheetId="5">#REF!</definedName>
    <definedName name="J42.17a" localSheetId="7">#REF!</definedName>
    <definedName name="J42.17a" localSheetId="6">#REF!</definedName>
    <definedName name="J42.17a">#REF!</definedName>
    <definedName name="J42.18a" localSheetId="5">#REF!</definedName>
    <definedName name="J42.18a" localSheetId="7">#REF!</definedName>
    <definedName name="J42.18a" localSheetId="6">#REF!</definedName>
    <definedName name="J42.18a">#REF!</definedName>
    <definedName name="J42.19a" localSheetId="5">#REF!</definedName>
    <definedName name="J42.19a" localSheetId="7">#REF!</definedName>
    <definedName name="J42.19a" localSheetId="6">#REF!</definedName>
    <definedName name="J42.19a">#REF!</definedName>
    <definedName name="J42.1a" localSheetId="5">#REF!</definedName>
    <definedName name="J42.1a" localSheetId="7">#REF!</definedName>
    <definedName name="J42.1a" localSheetId="6">#REF!</definedName>
    <definedName name="J42.1a">#REF!</definedName>
    <definedName name="J42.1b" localSheetId="5">#REF!</definedName>
    <definedName name="J42.1b" localSheetId="7">#REF!</definedName>
    <definedName name="J42.1b" localSheetId="6">#REF!</definedName>
    <definedName name="J42.1b">#REF!</definedName>
    <definedName name="J42.20a" localSheetId="5">#REF!</definedName>
    <definedName name="J42.20a" localSheetId="7">#REF!</definedName>
    <definedName name="J42.20a" localSheetId="6">#REF!</definedName>
    <definedName name="J42.20a">#REF!</definedName>
    <definedName name="J42.21a" localSheetId="5">#REF!</definedName>
    <definedName name="J42.21a" localSheetId="7">#REF!</definedName>
    <definedName name="J42.21a" localSheetId="6">#REF!</definedName>
    <definedName name="J42.21a">#REF!</definedName>
    <definedName name="J42.22a" localSheetId="5">#REF!</definedName>
    <definedName name="J42.22a" localSheetId="7">#REF!</definedName>
    <definedName name="J42.22a" localSheetId="6">#REF!</definedName>
    <definedName name="J42.22a">#REF!</definedName>
    <definedName name="J42.23a" localSheetId="5">#REF!</definedName>
    <definedName name="J42.23a" localSheetId="7">#REF!</definedName>
    <definedName name="J42.23a" localSheetId="6">#REF!</definedName>
    <definedName name="J42.23a">#REF!</definedName>
    <definedName name="J42.4" localSheetId="5">#REF!</definedName>
    <definedName name="J42.4" localSheetId="7">#REF!</definedName>
    <definedName name="J42.4" localSheetId="6">#REF!</definedName>
    <definedName name="J42.4">#REF!</definedName>
    <definedName name="J42.4a" localSheetId="5">#REF!</definedName>
    <definedName name="J42.4a" localSheetId="7">#REF!</definedName>
    <definedName name="J42.4a" localSheetId="6">#REF!</definedName>
    <definedName name="J42.4a">#REF!</definedName>
    <definedName name="J42.4b" localSheetId="5">#REF!</definedName>
    <definedName name="J42.4b" localSheetId="7">#REF!</definedName>
    <definedName name="J42.4b" localSheetId="6">#REF!</definedName>
    <definedName name="J42.4b">#REF!</definedName>
    <definedName name="J43.1" localSheetId="5">#REF!</definedName>
    <definedName name="J43.1" localSheetId="7">#REF!</definedName>
    <definedName name="J43.1" localSheetId="6">#REF!</definedName>
    <definedName name="J43.1">#REF!</definedName>
    <definedName name="J43.16a" localSheetId="5">#REF!</definedName>
    <definedName name="J43.16a" localSheetId="7">#REF!</definedName>
    <definedName name="J43.16a" localSheetId="6">#REF!</definedName>
    <definedName name="J43.16a">#REF!</definedName>
    <definedName name="J43.17a" localSheetId="5">#REF!</definedName>
    <definedName name="J43.17a" localSheetId="7">#REF!</definedName>
    <definedName name="J43.17a" localSheetId="6">#REF!</definedName>
    <definedName name="J43.17a">#REF!</definedName>
    <definedName name="J43.18a" localSheetId="5">#REF!</definedName>
    <definedName name="J43.18a" localSheetId="7">#REF!</definedName>
    <definedName name="J43.18a" localSheetId="6">#REF!</definedName>
    <definedName name="J43.18a">#REF!</definedName>
    <definedName name="J43.19a" localSheetId="5">#REF!</definedName>
    <definedName name="J43.19a" localSheetId="7">#REF!</definedName>
    <definedName name="J43.19a" localSheetId="6">#REF!</definedName>
    <definedName name="J43.19a">#REF!</definedName>
    <definedName name="J43.1a" localSheetId="5">#REF!</definedName>
    <definedName name="J43.1a" localSheetId="7">#REF!</definedName>
    <definedName name="J43.1a" localSheetId="6">#REF!</definedName>
    <definedName name="J43.1a">#REF!</definedName>
    <definedName name="J43.1b" localSheetId="5">#REF!</definedName>
    <definedName name="J43.1b" localSheetId="7">#REF!</definedName>
    <definedName name="J43.1b" localSheetId="6">#REF!</definedName>
    <definedName name="J43.1b">#REF!</definedName>
    <definedName name="J43.20a" localSheetId="5">#REF!</definedName>
    <definedName name="J43.20a" localSheetId="7">#REF!</definedName>
    <definedName name="J43.20a" localSheetId="6">#REF!</definedName>
    <definedName name="J43.20a">#REF!</definedName>
    <definedName name="J43.21a" localSheetId="5">#REF!</definedName>
    <definedName name="J43.21a" localSheetId="7">#REF!</definedName>
    <definedName name="J43.21a" localSheetId="6">#REF!</definedName>
    <definedName name="J43.21a">#REF!</definedName>
    <definedName name="J43.22a" localSheetId="5">#REF!</definedName>
    <definedName name="J43.22a" localSheetId="7">#REF!</definedName>
    <definedName name="J43.22a" localSheetId="6">#REF!</definedName>
    <definedName name="J43.22a">#REF!</definedName>
    <definedName name="J43.23a" localSheetId="5">#REF!</definedName>
    <definedName name="J43.23a" localSheetId="7">#REF!</definedName>
    <definedName name="J43.23a" localSheetId="6">#REF!</definedName>
    <definedName name="J43.23a">#REF!</definedName>
    <definedName name="J43.4" localSheetId="5">#REF!</definedName>
    <definedName name="J43.4" localSheetId="7">#REF!</definedName>
    <definedName name="J43.4" localSheetId="6">#REF!</definedName>
    <definedName name="J43.4">#REF!</definedName>
    <definedName name="J43.4a" localSheetId="5">#REF!</definedName>
    <definedName name="J43.4a" localSheetId="7">#REF!</definedName>
    <definedName name="J43.4a" localSheetId="6">#REF!</definedName>
    <definedName name="J43.4a">#REF!</definedName>
    <definedName name="J43.4b" localSheetId="5">#REF!</definedName>
    <definedName name="J43.4b" localSheetId="7">#REF!</definedName>
    <definedName name="J43.4b" localSheetId="6">#REF!</definedName>
    <definedName name="J43.4b">#REF!</definedName>
    <definedName name="J44.1" localSheetId="5">#REF!</definedName>
    <definedName name="J44.1" localSheetId="7">#REF!</definedName>
    <definedName name="J44.1" localSheetId="6">#REF!</definedName>
    <definedName name="J44.1">#REF!</definedName>
    <definedName name="J44.16a" localSheetId="5">#REF!</definedName>
    <definedName name="J44.16a" localSheetId="7">#REF!</definedName>
    <definedName name="J44.16a" localSheetId="6">#REF!</definedName>
    <definedName name="J44.16a">#REF!</definedName>
    <definedName name="J44.17a" localSheetId="5">#REF!</definedName>
    <definedName name="J44.17a" localSheetId="7">#REF!</definedName>
    <definedName name="J44.17a" localSheetId="6">#REF!</definedName>
    <definedName name="J44.17a">#REF!</definedName>
    <definedName name="J44.18a" localSheetId="5">#REF!</definedName>
    <definedName name="J44.18a" localSheetId="7">#REF!</definedName>
    <definedName name="J44.18a" localSheetId="6">#REF!</definedName>
    <definedName name="J44.18a">#REF!</definedName>
    <definedName name="J44.19a" localSheetId="5">#REF!</definedName>
    <definedName name="J44.19a" localSheetId="7">#REF!</definedName>
    <definedName name="J44.19a" localSheetId="6">#REF!</definedName>
    <definedName name="J44.19a">#REF!</definedName>
    <definedName name="J44.1a" localSheetId="5">#REF!</definedName>
    <definedName name="J44.1a" localSheetId="7">#REF!</definedName>
    <definedName name="J44.1a" localSheetId="6">#REF!</definedName>
    <definedName name="J44.1a">#REF!</definedName>
    <definedName name="J44.1b" localSheetId="5">#REF!</definedName>
    <definedName name="J44.1b" localSheetId="7">#REF!</definedName>
    <definedName name="J44.1b" localSheetId="6">#REF!</definedName>
    <definedName name="J44.1b">#REF!</definedName>
    <definedName name="J44.20a" localSheetId="5">#REF!</definedName>
    <definedName name="J44.20a" localSheetId="7">#REF!</definedName>
    <definedName name="J44.20a" localSheetId="6">#REF!</definedName>
    <definedName name="J44.20a">#REF!</definedName>
    <definedName name="J44.21a" localSheetId="5">#REF!</definedName>
    <definedName name="J44.21a" localSheetId="7">#REF!</definedName>
    <definedName name="J44.21a" localSheetId="6">#REF!</definedName>
    <definedName name="J44.21a">#REF!</definedName>
    <definedName name="J44.22a" localSheetId="5">#REF!</definedName>
    <definedName name="J44.22a" localSheetId="7">#REF!</definedName>
    <definedName name="J44.22a" localSheetId="6">#REF!</definedName>
    <definedName name="J44.22a">#REF!</definedName>
    <definedName name="J44.23a" localSheetId="5">#REF!</definedName>
    <definedName name="J44.23a" localSheetId="7">#REF!</definedName>
    <definedName name="J44.23a" localSheetId="6">#REF!</definedName>
    <definedName name="J44.23a">#REF!</definedName>
    <definedName name="J44.4" localSheetId="5">#REF!</definedName>
    <definedName name="J44.4" localSheetId="7">#REF!</definedName>
    <definedName name="J44.4" localSheetId="6">#REF!</definedName>
    <definedName name="J44.4">#REF!</definedName>
    <definedName name="J44.4a" localSheetId="5">#REF!</definedName>
    <definedName name="J44.4a" localSheetId="7">#REF!</definedName>
    <definedName name="J44.4a" localSheetId="6">#REF!</definedName>
    <definedName name="J44.4a">#REF!</definedName>
    <definedName name="J44.4b" localSheetId="5">#REF!</definedName>
    <definedName name="J44.4b" localSheetId="7">#REF!</definedName>
    <definedName name="J44.4b" localSheetId="6">#REF!</definedName>
    <definedName name="J44.4b">#REF!</definedName>
    <definedName name="JCT_WORDS" localSheetId="5">#REF!</definedName>
    <definedName name="JCT_WORDS" localSheetId="7">#REF!</definedName>
    <definedName name="JCT_WORDS" localSheetId="6">#REF!</definedName>
    <definedName name="JCT_WORDS">#REF!</definedName>
    <definedName name="JCTALL" localSheetId="5">#REF!</definedName>
    <definedName name="JCTALL" localSheetId="7">#REF!</definedName>
    <definedName name="JCTALL" localSheetId="6">#REF!</definedName>
    <definedName name="JCTALL">#REF!</definedName>
    <definedName name="JCTCODE" localSheetId="5">#REF!</definedName>
    <definedName name="JCTCODE" localSheetId="7">#REF!</definedName>
    <definedName name="JCTCODE" localSheetId="6">#REF!</definedName>
    <definedName name="JCTCODE">#REF!</definedName>
    <definedName name="JCTMENU" localSheetId="5">#REF!</definedName>
    <definedName name="JCTMENU" localSheetId="7">#REF!</definedName>
    <definedName name="JCTMENU" localSheetId="6">#REF!</definedName>
    <definedName name="JCTMENU">#REF!</definedName>
    <definedName name="jh" hidden="1">{#N/A,#N/A,FALSE,"SumG";#N/A,#N/A,FALSE,"ElecG";#N/A,#N/A,FALSE,"MechG";#N/A,#N/A,FALSE,"GeotG";#N/A,#N/A,FALSE,"PrcsG";#N/A,#N/A,FALSE,"TunnG";#N/A,#N/A,FALSE,"CivlG";#N/A,#N/A,FALSE,"NtwkG";#N/A,#N/A,FALSE,"EstgG";#N/A,#N/A,FALSE,"PEngG"}</definedName>
    <definedName name="jhfdkjafdslk" localSheetId="8">#REF!</definedName>
    <definedName name="jhfdkjafdslk" localSheetId="5">#REF!</definedName>
    <definedName name="jhfdkjafdslk" localSheetId="0">#REF!</definedName>
    <definedName name="jhfdkjafdslk" localSheetId="4">#REF!</definedName>
    <definedName name="jhfdkjafdslk" localSheetId="3">#REF!</definedName>
    <definedName name="jhfdkjafdslk" localSheetId="7">#REF!</definedName>
    <definedName name="jhfdkjafdslk" localSheetId="6">#REF!</definedName>
    <definedName name="jhfdkjafdslk">#REF!</definedName>
    <definedName name="jhz" hidden="1">{#N/A,#N/A,FALSE,"SumG";#N/A,#N/A,FALSE,"ElecG";#N/A,#N/A,FALSE,"MechG";#N/A,#N/A,FALSE,"GeotG";#N/A,#N/A,FALSE,"PrcsG";#N/A,#N/A,FALSE,"TunnG";#N/A,#N/A,FALSE,"CivlG";#N/A,#N/A,FALSE,"NtwkG";#N/A,#N/A,FALSE,"EstgG";#N/A,#N/A,FALSE,"PEngG"}</definedName>
    <definedName name="ji" localSheetId="5">#REF!</definedName>
    <definedName name="ji" localSheetId="7">#REF!</definedName>
    <definedName name="ji" localSheetId="6">#REF!</definedName>
    <definedName name="ji">#REF!</definedName>
    <definedName name="jilop" localSheetId="5">#REF!</definedName>
    <definedName name="jilop" localSheetId="7">#REF!</definedName>
    <definedName name="jilop" localSheetId="6">#REF!</definedName>
    <definedName name="jilop">#REF!</definedName>
    <definedName name="JIM">[44]Construction!$S$36:$S$74</definedName>
    <definedName name="jk" localSheetId="5">#REF!</definedName>
    <definedName name="jk" localSheetId="7">#REF!</definedName>
    <definedName name="jk" localSheetId="6">#REF!</definedName>
    <definedName name="jk">#REF!</definedName>
    <definedName name="jkl" localSheetId="5">#REF!</definedName>
    <definedName name="jkl" localSheetId="7">#REF!</definedName>
    <definedName name="jkl" localSheetId="6">#REF!</definedName>
    <definedName name="jkl">#REF!</definedName>
    <definedName name="jko" localSheetId="5">#REF!</definedName>
    <definedName name="jko" localSheetId="7">#REF!</definedName>
    <definedName name="jko" localSheetId="6">#REF!</definedName>
    <definedName name="jko">#REF!</definedName>
    <definedName name="jlk" localSheetId="5">#REF!</definedName>
    <definedName name="jlk" localSheetId="7">#REF!</definedName>
    <definedName name="jlk" localSheetId="6">#REF!</definedName>
    <definedName name="jlk">#REF!</definedName>
    <definedName name="jlklpp" localSheetId="5">#REF!</definedName>
    <definedName name="jlklpp" localSheetId="7">#REF!</definedName>
    <definedName name="jlklpp" localSheetId="6">#REF!</definedName>
    <definedName name="jlklpp">#REF!</definedName>
    <definedName name="Job_No">'[54]Master Data Sheet'!$F$29</definedName>
    <definedName name="jp" localSheetId="5">'[51]M&amp;E plant costs'!#REF!</definedName>
    <definedName name="jp" localSheetId="7">'[51]M&amp;E plant costs'!#REF!</definedName>
    <definedName name="jp" localSheetId="6">'[51]M&amp;E plant costs'!#REF!</definedName>
    <definedName name="jp">'[51]M&amp;E plant costs'!#REF!</definedName>
    <definedName name="ju" localSheetId="5">#REF!</definedName>
    <definedName name="ju" localSheetId="7">#REF!</definedName>
    <definedName name="ju" localSheetId="6">#REF!</definedName>
    <definedName name="ju">#REF!</definedName>
    <definedName name="jui" localSheetId="5">'[51]M&amp;E plant costs'!#REF!</definedName>
    <definedName name="jui" localSheetId="7">'[51]M&amp;E plant costs'!#REF!</definedName>
    <definedName name="jui" localSheetId="6">'[51]M&amp;E plant costs'!#REF!</definedName>
    <definedName name="jui">'[51]M&amp;E plant costs'!#REF!</definedName>
    <definedName name="juio" localSheetId="5">#REF!</definedName>
    <definedName name="juio" localSheetId="7">#REF!</definedName>
    <definedName name="juio" localSheetId="6">#REF!</definedName>
    <definedName name="juio">#REF!</definedName>
    <definedName name="jvform" localSheetId="8">#REF!</definedName>
    <definedName name="jvform" localSheetId="5">#REF!</definedName>
    <definedName name="jvform" localSheetId="7">#REF!</definedName>
    <definedName name="jvform" localSheetId="6">#REF!</definedName>
    <definedName name="jvform">#REF!</definedName>
    <definedName name="jvsummary" localSheetId="8">#REF!</definedName>
    <definedName name="jvsummary" localSheetId="5">#REF!</definedName>
    <definedName name="jvsummary" localSheetId="7">#REF!</definedName>
    <definedName name="jvsummary" localSheetId="6">#REF!</definedName>
    <definedName name="jvsummary">#REF!</definedName>
    <definedName name="jyt" localSheetId="5">#REF!</definedName>
    <definedName name="jyt" localSheetId="7">#REF!</definedName>
    <definedName name="jyt" localSheetId="6">#REF!</definedName>
    <definedName name="jyt">#REF!</definedName>
    <definedName name="K" localSheetId="8">#REF!</definedName>
    <definedName name="K" localSheetId="5">#REF!</definedName>
    <definedName name="K" localSheetId="7">#REF!</definedName>
    <definedName name="K" localSheetId="6">#REF!</definedName>
    <definedName name="K">#REF!</definedName>
    <definedName name="K10.1" localSheetId="5">#REF!</definedName>
    <definedName name="K10.1" localSheetId="7">#REF!</definedName>
    <definedName name="K10.1" localSheetId="6">#REF!</definedName>
    <definedName name="K10.1">#REF!</definedName>
    <definedName name="K10.10a" localSheetId="5">#REF!</definedName>
    <definedName name="K10.10a" localSheetId="7">#REF!</definedName>
    <definedName name="K10.10a" localSheetId="6">#REF!</definedName>
    <definedName name="K10.10a">#REF!</definedName>
    <definedName name="K10.11a" localSheetId="5">#REF!</definedName>
    <definedName name="K10.11a" localSheetId="7">#REF!</definedName>
    <definedName name="K10.11a" localSheetId="6">#REF!</definedName>
    <definedName name="K10.11a">#REF!</definedName>
    <definedName name="K10.1a" localSheetId="5">#REF!</definedName>
    <definedName name="K10.1a" localSheetId="7">#REF!</definedName>
    <definedName name="K10.1a" localSheetId="6">#REF!</definedName>
    <definedName name="K10.1a">#REF!</definedName>
    <definedName name="K10.1b" localSheetId="5">#REF!</definedName>
    <definedName name="K10.1b" localSheetId="7">#REF!</definedName>
    <definedName name="K10.1b" localSheetId="6">#REF!</definedName>
    <definedName name="K10.1b">#REF!</definedName>
    <definedName name="K10.2.2a" localSheetId="5">#REF!</definedName>
    <definedName name="K10.2.2a" localSheetId="7">#REF!</definedName>
    <definedName name="K10.2.2a" localSheetId="6">#REF!</definedName>
    <definedName name="K10.2.2a">#REF!</definedName>
    <definedName name="K10.2.2b" localSheetId="5">#REF!</definedName>
    <definedName name="K10.2.2b" localSheetId="7">#REF!</definedName>
    <definedName name="K10.2.2b" localSheetId="6">#REF!</definedName>
    <definedName name="K10.2.2b">#REF!</definedName>
    <definedName name="K10.2.3a" localSheetId="5">#REF!</definedName>
    <definedName name="K10.2.3a" localSheetId="7">#REF!</definedName>
    <definedName name="K10.2.3a" localSheetId="6">#REF!</definedName>
    <definedName name="K10.2.3a">#REF!</definedName>
    <definedName name="K10.2.3b" localSheetId="5">#REF!</definedName>
    <definedName name="K10.2.3b" localSheetId="7">#REF!</definedName>
    <definedName name="K10.2.3b" localSheetId="6">#REF!</definedName>
    <definedName name="K10.2.3b">#REF!</definedName>
    <definedName name="K10.2.4a" localSheetId="5">#REF!</definedName>
    <definedName name="K10.2.4a" localSheetId="7">#REF!</definedName>
    <definedName name="K10.2.4a" localSheetId="6">#REF!</definedName>
    <definedName name="K10.2.4a">#REF!</definedName>
    <definedName name="K10.2.4b" localSheetId="5">#REF!</definedName>
    <definedName name="K10.2.4b" localSheetId="7">#REF!</definedName>
    <definedName name="K10.2.4b" localSheetId="6">#REF!</definedName>
    <definedName name="K10.2.4b">#REF!</definedName>
    <definedName name="K10.2.5a" localSheetId="5">#REF!</definedName>
    <definedName name="K10.2.5a" localSheetId="7">#REF!</definedName>
    <definedName name="K10.2.5a" localSheetId="6">#REF!</definedName>
    <definedName name="K10.2.5a">#REF!</definedName>
    <definedName name="K10.2a" localSheetId="5">#REF!</definedName>
    <definedName name="K10.2a" localSheetId="7">#REF!</definedName>
    <definedName name="K10.2a" localSheetId="6">#REF!</definedName>
    <definedName name="K10.2a">#REF!</definedName>
    <definedName name="K10.2b" localSheetId="5">#REF!</definedName>
    <definedName name="K10.2b" localSheetId="7">#REF!</definedName>
    <definedName name="K10.2b" localSheetId="6">#REF!</definedName>
    <definedName name="K10.2b">#REF!</definedName>
    <definedName name="K10.3" localSheetId="5">#REF!</definedName>
    <definedName name="K10.3" localSheetId="7">#REF!</definedName>
    <definedName name="K10.3" localSheetId="6">#REF!</definedName>
    <definedName name="K10.3">#REF!</definedName>
    <definedName name="K10.7" localSheetId="5">#REF!</definedName>
    <definedName name="K10.7" localSheetId="7">#REF!</definedName>
    <definedName name="K10.7" localSheetId="6">#REF!</definedName>
    <definedName name="K10.7">#REF!</definedName>
    <definedName name="K10.9a" localSheetId="5">#REF!</definedName>
    <definedName name="K10.9a" localSheetId="7">#REF!</definedName>
    <definedName name="K10.9a" localSheetId="6">#REF!</definedName>
    <definedName name="K10.9a">#REF!</definedName>
    <definedName name="K11.01" localSheetId="5">#REF!</definedName>
    <definedName name="K11.01" localSheetId="7">#REF!</definedName>
    <definedName name="K11.01" localSheetId="6">#REF!</definedName>
    <definedName name="K11.01">#REF!</definedName>
    <definedName name="K11.02" localSheetId="5">#REF!</definedName>
    <definedName name="K11.02" localSheetId="7">#REF!</definedName>
    <definedName name="K11.02" localSheetId="6">#REF!</definedName>
    <definedName name="K11.02">#REF!</definedName>
    <definedName name="K11.03" localSheetId="5">#REF!</definedName>
    <definedName name="K11.03" localSheetId="7">#REF!</definedName>
    <definedName name="K11.03" localSheetId="6">#REF!</definedName>
    <definedName name="K11.03">#REF!</definedName>
    <definedName name="K11.04" localSheetId="5">#REF!</definedName>
    <definedName name="K11.04" localSheetId="7">#REF!</definedName>
    <definedName name="K11.04" localSheetId="6">#REF!</definedName>
    <definedName name="K11.04">#REF!</definedName>
    <definedName name="K11.05" localSheetId="5">#REF!</definedName>
    <definedName name="K11.05" localSheetId="7">#REF!</definedName>
    <definedName name="K11.05" localSheetId="6">#REF!</definedName>
    <definedName name="K11.05">#REF!</definedName>
    <definedName name="K11.06" localSheetId="5">#REF!</definedName>
    <definedName name="K11.06" localSheetId="7">#REF!</definedName>
    <definedName name="K11.06" localSheetId="6">#REF!</definedName>
    <definedName name="K11.06">#REF!</definedName>
    <definedName name="K11.07" localSheetId="5">#REF!</definedName>
    <definedName name="K11.07" localSheetId="7">#REF!</definedName>
    <definedName name="K11.07" localSheetId="6">#REF!</definedName>
    <definedName name="K11.07">#REF!</definedName>
    <definedName name="K11.08" localSheetId="5">#REF!</definedName>
    <definedName name="K11.08" localSheetId="7">#REF!</definedName>
    <definedName name="K11.08" localSheetId="6">#REF!</definedName>
    <definedName name="K11.08">#REF!</definedName>
    <definedName name="K11.09" localSheetId="5">#REF!</definedName>
    <definedName name="K11.09" localSheetId="7">#REF!</definedName>
    <definedName name="K11.09" localSheetId="6">#REF!</definedName>
    <definedName name="K11.09">#REF!</definedName>
    <definedName name="K11.10" localSheetId="5">#REF!</definedName>
    <definedName name="K11.10" localSheetId="7">#REF!</definedName>
    <definedName name="K11.10" localSheetId="6">#REF!</definedName>
    <definedName name="K11.10">#REF!</definedName>
    <definedName name="K11.11" localSheetId="5">#REF!</definedName>
    <definedName name="K11.11" localSheetId="7">#REF!</definedName>
    <definedName name="K11.11" localSheetId="6">#REF!</definedName>
    <definedName name="K11.11">#REF!</definedName>
    <definedName name="K11.12" localSheetId="5">#REF!</definedName>
    <definedName name="K11.12" localSheetId="7">#REF!</definedName>
    <definedName name="K11.12" localSheetId="6">#REF!</definedName>
    <definedName name="K11.12">#REF!</definedName>
    <definedName name="K11.spec" localSheetId="5">#REF!</definedName>
    <definedName name="K11.spec" localSheetId="7">#REF!</definedName>
    <definedName name="K11.spec" localSheetId="6">#REF!</definedName>
    <definedName name="K11.spec">#REF!</definedName>
    <definedName name="K12.01" localSheetId="5">#REF!</definedName>
    <definedName name="K12.01" localSheetId="7">#REF!</definedName>
    <definedName name="K12.01" localSheetId="6">#REF!</definedName>
    <definedName name="K12.01">#REF!</definedName>
    <definedName name="K12.02" localSheetId="5">#REF!</definedName>
    <definedName name="K12.02" localSheetId="7">#REF!</definedName>
    <definedName name="K12.02" localSheetId="6">#REF!</definedName>
    <definedName name="K12.02">#REF!</definedName>
    <definedName name="K12.03" localSheetId="5">#REF!</definedName>
    <definedName name="K12.03" localSheetId="7">#REF!</definedName>
    <definedName name="K12.03" localSheetId="6">#REF!</definedName>
    <definedName name="K12.03">#REF!</definedName>
    <definedName name="K12.04" localSheetId="5">#REF!</definedName>
    <definedName name="K12.04" localSheetId="7">#REF!</definedName>
    <definedName name="K12.04" localSheetId="6">#REF!</definedName>
    <definedName name="K12.04">#REF!</definedName>
    <definedName name="K12.05" localSheetId="5">#REF!</definedName>
    <definedName name="K12.05" localSheetId="7">#REF!</definedName>
    <definedName name="K12.05" localSheetId="6">#REF!</definedName>
    <definedName name="K12.05">#REF!</definedName>
    <definedName name="K12.06" localSheetId="5">#REF!</definedName>
    <definedName name="K12.06" localSheetId="7">#REF!</definedName>
    <definedName name="K12.06" localSheetId="6">#REF!</definedName>
    <definedName name="K12.06">#REF!</definedName>
    <definedName name="K12.07" localSheetId="5">#REF!</definedName>
    <definedName name="K12.07" localSheetId="7">#REF!</definedName>
    <definedName name="K12.07" localSheetId="6">#REF!</definedName>
    <definedName name="K12.07">#REF!</definedName>
    <definedName name="K12.08" localSheetId="5">#REF!</definedName>
    <definedName name="K12.08" localSheetId="7">#REF!</definedName>
    <definedName name="K12.08" localSheetId="6">#REF!</definedName>
    <definedName name="K12.08">#REF!</definedName>
    <definedName name="K12.09" localSheetId="5">#REF!</definedName>
    <definedName name="K12.09" localSheetId="7">#REF!</definedName>
    <definedName name="K12.09" localSheetId="6">#REF!</definedName>
    <definedName name="K12.09">#REF!</definedName>
    <definedName name="K12.10" localSheetId="5">#REF!</definedName>
    <definedName name="K12.10" localSheetId="7">#REF!</definedName>
    <definedName name="K12.10" localSheetId="6">#REF!</definedName>
    <definedName name="K12.10">#REF!</definedName>
    <definedName name="K12.11" localSheetId="5">#REF!</definedName>
    <definedName name="K12.11" localSheetId="7">#REF!</definedName>
    <definedName name="K12.11" localSheetId="6">#REF!</definedName>
    <definedName name="K12.11">#REF!</definedName>
    <definedName name="K12.12" localSheetId="5">#REF!</definedName>
    <definedName name="K12.12" localSheetId="7">#REF!</definedName>
    <definedName name="K12.12" localSheetId="6">#REF!</definedName>
    <definedName name="K12.12">#REF!</definedName>
    <definedName name="K12.spec" localSheetId="5">#REF!</definedName>
    <definedName name="K12.spec" localSheetId="7">#REF!</definedName>
    <definedName name="K12.spec" localSheetId="6">#REF!</definedName>
    <definedName name="K12.spec">#REF!</definedName>
    <definedName name="K13.01" localSheetId="5">#REF!</definedName>
    <definedName name="K13.01" localSheetId="7">#REF!</definedName>
    <definedName name="K13.01" localSheetId="6">#REF!</definedName>
    <definedName name="K13.01">#REF!</definedName>
    <definedName name="K13.02" localSheetId="5">#REF!</definedName>
    <definedName name="K13.02" localSheetId="7">#REF!</definedName>
    <definedName name="K13.02" localSheetId="6">#REF!</definedName>
    <definedName name="K13.02">#REF!</definedName>
    <definedName name="K13.03" localSheetId="5">#REF!</definedName>
    <definedName name="K13.03" localSheetId="7">#REF!</definedName>
    <definedName name="K13.03" localSheetId="6">#REF!</definedName>
    <definedName name="K13.03">#REF!</definedName>
    <definedName name="K13.04" localSheetId="5">#REF!</definedName>
    <definedName name="K13.04" localSheetId="7">#REF!</definedName>
    <definedName name="K13.04" localSheetId="6">#REF!</definedName>
    <definedName name="K13.04">#REF!</definedName>
    <definedName name="K13.05" localSheetId="5">#REF!</definedName>
    <definedName name="K13.05" localSheetId="7">#REF!</definedName>
    <definedName name="K13.05" localSheetId="6">#REF!</definedName>
    <definedName name="K13.05">#REF!</definedName>
    <definedName name="K13.06" localSheetId="5">#REF!</definedName>
    <definedName name="K13.06" localSheetId="7">#REF!</definedName>
    <definedName name="K13.06" localSheetId="6">#REF!</definedName>
    <definedName name="K13.06">#REF!</definedName>
    <definedName name="K13.07" localSheetId="5">#REF!</definedName>
    <definedName name="K13.07" localSheetId="7">#REF!</definedName>
    <definedName name="K13.07" localSheetId="6">#REF!</definedName>
    <definedName name="K13.07">#REF!</definedName>
    <definedName name="K13.08" localSheetId="5">#REF!</definedName>
    <definedName name="K13.08" localSheetId="7">#REF!</definedName>
    <definedName name="K13.08" localSheetId="6">#REF!</definedName>
    <definedName name="K13.08">#REF!</definedName>
    <definedName name="K13.09" localSheetId="5">#REF!</definedName>
    <definedName name="K13.09" localSheetId="7">#REF!</definedName>
    <definedName name="K13.09" localSheetId="6">#REF!</definedName>
    <definedName name="K13.09">#REF!</definedName>
    <definedName name="K13.10" localSheetId="5">#REF!</definedName>
    <definedName name="K13.10" localSheetId="7">#REF!</definedName>
    <definedName name="K13.10" localSheetId="6">#REF!</definedName>
    <definedName name="K13.10">#REF!</definedName>
    <definedName name="K13.11" localSheetId="5">#REF!</definedName>
    <definedName name="K13.11" localSheetId="7">#REF!</definedName>
    <definedName name="K13.11" localSheetId="6">#REF!</definedName>
    <definedName name="K13.11">#REF!</definedName>
    <definedName name="K13.12" localSheetId="5">#REF!</definedName>
    <definedName name="K13.12" localSheetId="7">#REF!</definedName>
    <definedName name="K13.12" localSheetId="6">#REF!</definedName>
    <definedName name="K13.12">#REF!</definedName>
    <definedName name="K13.spec" localSheetId="5">#REF!</definedName>
    <definedName name="K13.spec" localSheetId="7">#REF!</definedName>
    <definedName name="K13.spec" localSheetId="6">#REF!</definedName>
    <definedName name="K13.spec">#REF!</definedName>
    <definedName name="K14.01" localSheetId="5">#REF!</definedName>
    <definedName name="K14.01" localSheetId="7">#REF!</definedName>
    <definedName name="K14.01" localSheetId="6">#REF!</definedName>
    <definedName name="K14.01">#REF!</definedName>
    <definedName name="K14.02" localSheetId="5">#REF!</definedName>
    <definedName name="K14.02" localSheetId="7">#REF!</definedName>
    <definedName name="K14.02" localSheetId="6">#REF!</definedName>
    <definedName name="K14.02">#REF!</definedName>
    <definedName name="K14.03" localSheetId="5">#REF!</definedName>
    <definedName name="K14.03" localSheetId="7">#REF!</definedName>
    <definedName name="K14.03" localSheetId="6">#REF!</definedName>
    <definedName name="K14.03">#REF!</definedName>
    <definedName name="K14.04" localSheetId="5">#REF!</definedName>
    <definedName name="K14.04" localSheetId="7">#REF!</definedName>
    <definedName name="K14.04" localSheetId="6">#REF!</definedName>
    <definedName name="K14.04">#REF!</definedName>
    <definedName name="K14.05" localSheetId="5">#REF!</definedName>
    <definedName name="K14.05" localSheetId="7">#REF!</definedName>
    <definedName name="K14.05" localSheetId="6">#REF!</definedName>
    <definedName name="K14.05">#REF!</definedName>
    <definedName name="K14.06" localSheetId="5">#REF!</definedName>
    <definedName name="K14.06" localSheetId="7">#REF!</definedName>
    <definedName name="K14.06" localSheetId="6">#REF!</definedName>
    <definedName name="K14.06">#REF!</definedName>
    <definedName name="K14.07" localSheetId="5">#REF!</definedName>
    <definedName name="K14.07" localSheetId="7">#REF!</definedName>
    <definedName name="K14.07" localSheetId="6">#REF!</definedName>
    <definedName name="K14.07">#REF!</definedName>
    <definedName name="K14.08" localSheetId="5">#REF!</definedName>
    <definedName name="K14.08" localSheetId="7">#REF!</definedName>
    <definedName name="K14.08" localSheetId="6">#REF!</definedName>
    <definedName name="K14.08">#REF!</definedName>
    <definedName name="K14.09" localSheetId="5">#REF!</definedName>
    <definedName name="K14.09" localSheetId="7">#REF!</definedName>
    <definedName name="K14.09" localSheetId="6">#REF!</definedName>
    <definedName name="K14.09">#REF!</definedName>
    <definedName name="K14.10" localSheetId="5">#REF!</definedName>
    <definedName name="K14.10" localSheetId="7">#REF!</definedName>
    <definedName name="K14.10" localSheetId="6">#REF!</definedName>
    <definedName name="K14.10">#REF!</definedName>
    <definedName name="K14.11" localSheetId="5">#REF!</definedName>
    <definedName name="K14.11" localSheetId="7">#REF!</definedName>
    <definedName name="K14.11" localSheetId="6">#REF!</definedName>
    <definedName name="K14.11">#REF!</definedName>
    <definedName name="K14.12" localSheetId="5">#REF!</definedName>
    <definedName name="K14.12" localSheetId="7">#REF!</definedName>
    <definedName name="K14.12" localSheetId="6">#REF!</definedName>
    <definedName name="K14.12">#REF!</definedName>
    <definedName name="K14.spec" localSheetId="5">#REF!</definedName>
    <definedName name="K14.spec" localSheetId="7">#REF!</definedName>
    <definedName name="K14.spec" localSheetId="6">#REF!</definedName>
    <definedName name="K14.spec">#REF!</definedName>
    <definedName name="K15.01" localSheetId="5">#REF!</definedName>
    <definedName name="K15.01" localSheetId="7">#REF!</definedName>
    <definedName name="K15.01" localSheetId="6">#REF!</definedName>
    <definedName name="K15.01">#REF!</definedName>
    <definedName name="K15.02" localSheetId="5">#REF!</definedName>
    <definedName name="K15.02" localSheetId="7">#REF!</definedName>
    <definedName name="K15.02" localSheetId="6">#REF!</definedName>
    <definedName name="K15.02">#REF!</definedName>
    <definedName name="K15.03" localSheetId="5">#REF!</definedName>
    <definedName name="K15.03" localSheetId="7">#REF!</definedName>
    <definedName name="K15.03" localSheetId="6">#REF!</definedName>
    <definedName name="K15.03">#REF!</definedName>
    <definedName name="K15.04" localSheetId="5">#REF!</definedName>
    <definedName name="K15.04" localSheetId="7">#REF!</definedName>
    <definedName name="K15.04" localSheetId="6">#REF!</definedName>
    <definedName name="K15.04">#REF!</definedName>
    <definedName name="K15.05" localSheetId="5">#REF!</definedName>
    <definedName name="K15.05" localSheetId="7">#REF!</definedName>
    <definedName name="K15.05" localSheetId="6">#REF!</definedName>
    <definedName name="K15.05">#REF!</definedName>
    <definedName name="K15.06" localSheetId="5">#REF!</definedName>
    <definedName name="K15.06" localSheetId="7">#REF!</definedName>
    <definedName name="K15.06" localSheetId="6">#REF!</definedName>
    <definedName name="K15.06">#REF!</definedName>
    <definedName name="K15.07" localSheetId="5">#REF!</definedName>
    <definedName name="K15.07" localSheetId="7">#REF!</definedName>
    <definedName name="K15.07" localSheetId="6">#REF!</definedName>
    <definedName name="K15.07">#REF!</definedName>
    <definedName name="K15.08" localSheetId="5">#REF!</definedName>
    <definedName name="K15.08" localSheetId="7">#REF!</definedName>
    <definedName name="K15.08" localSheetId="6">#REF!</definedName>
    <definedName name="K15.08">#REF!</definedName>
    <definedName name="K15.09" localSheetId="5">#REF!</definedName>
    <definedName name="K15.09" localSheetId="7">#REF!</definedName>
    <definedName name="K15.09" localSheetId="6">#REF!</definedName>
    <definedName name="K15.09">#REF!</definedName>
    <definedName name="K15.10" localSheetId="5">#REF!</definedName>
    <definedName name="K15.10" localSheetId="7">#REF!</definedName>
    <definedName name="K15.10" localSheetId="6">#REF!</definedName>
    <definedName name="K15.10">#REF!</definedName>
    <definedName name="K15.11" localSheetId="5">#REF!</definedName>
    <definedName name="K15.11" localSheetId="7">#REF!</definedName>
    <definedName name="K15.11" localSheetId="6">#REF!</definedName>
    <definedName name="K15.11">#REF!</definedName>
    <definedName name="K15.12" localSheetId="5">#REF!</definedName>
    <definedName name="K15.12" localSheetId="7">#REF!</definedName>
    <definedName name="K15.12" localSheetId="6">#REF!</definedName>
    <definedName name="K15.12">#REF!</definedName>
    <definedName name="K15.spec" localSheetId="5">#REF!</definedName>
    <definedName name="K15.spec" localSheetId="7">#REF!</definedName>
    <definedName name="K15.spec" localSheetId="6">#REF!</definedName>
    <definedName name="K15.spec">#REF!</definedName>
    <definedName name="K20.01" localSheetId="5">#REF!</definedName>
    <definedName name="K20.01" localSheetId="7">#REF!</definedName>
    <definedName name="K20.01" localSheetId="6">#REF!</definedName>
    <definedName name="K20.01">#REF!</definedName>
    <definedName name="K20.02" localSheetId="5">#REF!</definedName>
    <definedName name="K20.02" localSheetId="7">#REF!</definedName>
    <definedName name="K20.02" localSheetId="6">#REF!</definedName>
    <definedName name="K20.02">#REF!</definedName>
    <definedName name="K20.03" localSheetId="5">#REF!</definedName>
    <definedName name="K20.03" localSheetId="7">#REF!</definedName>
    <definedName name="K20.03" localSheetId="6">#REF!</definedName>
    <definedName name="K20.03">#REF!</definedName>
    <definedName name="K20.04" localSheetId="5">#REF!</definedName>
    <definedName name="K20.04" localSheetId="7">#REF!</definedName>
    <definedName name="K20.04" localSheetId="6">#REF!</definedName>
    <definedName name="K20.04">#REF!</definedName>
    <definedName name="K20.05" localSheetId="5">#REF!</definedName>
    <definedName name="K20.05" localSheetId="7">#REF!</definedName>
    <definedName name="K20.05" localSheetId="6">#REF!</definedName>
    <definedName name="K20.05">#REF!</definedName>
    <definedName name="K20.06" localSheetId="5">#REF!</definedName>
    <definedName name="K20.06" localSheetId="7">#REF!</definedName>
    <definedName name="K20.06" localSheetId="6">#REF!</definedName>
    <definedName name="K20.06">#REF!</definedName>
    <definedName name="K20.07" localSheetId="5">#REF!</definedName>
    <definedName name="K20.07" localSheetId="7">#REF!</definedName>
    <definedName name="K20.07" localSheetId="6">#REF!</definedName>
    <definedName name="K20.07">#REF!</definedName>
    <definedName name="K20.08" localSheetId="5">#REF!</definedName>
    <definedName name="K20.08" localSheetId="7">#REF!</definedName>
    <definedName name="K20.08" localSheetId="6">#REF!</definedName>
    <definedName name="K20.08">#REF!</definedName>
    <definedName name="K20.09" localSheetId="5">#REF!</definedName>
    <definedName name="K20.09" localSheetId="7">#REF!</definedName>
    <definedName name="K20.09" localSheetId="6">#REF!</definedName>
    <definedName name="K20.09">#REF!</definedName>
    <definedName name="K20.10" localSheetId="5">#REF!</definedName>
    <definedName name="K20.10" localSheetId="7">#REF!</definedName>
    <definedName name="K20.10" localSheetId="6">#REF!</definedName>
    <definedName name="K20.10">#REF!</definedName>
    <definedName name="K20.11" localSheetId="5">#REF!</definedName>
    <definedName name="K20.11" localSheetId="7">#REF!</definedName>
    <definedName name="K20.11" localSheetId="6">#REF!</definedName>
    <definedName name="K20.11">#REF!</definedName>
    <definedName name="K20.12" localSheetId="5">#REF!</definedName>
    <definedName name="K20.12" localSheetId="7">#REF!</definedName>
    <definedName name="K20.12" localSheetId="6">#REF!</definedName>
    <definedName name="K20.12">#REF!</definedName>
    <definedName name="K20.spec" localSheetId="5">#REF!</definedName>
    <definedName name="K20.spec" localSheetId="7">#REF!</definedName>
    <definedName name="K20.spec" localSheetId="6">#REF!</definedName>
    <definedName name="K20.spec">#REF!</definedName>
    <definedName name="K21.01" localSheetId="5">#REF!</definedName>
    <definedName name="K21.01" localSheetId="7">#REF!</definedName>
    <definedName name="K21.01" localSheetId="6">#REF!</definedName>
    <definedName name="K21.01">#REF!</definedName>
    <definedName name="K21.02" localSheetId="5">#REF!</definedName>
    <definedName name="K21.02" localSheetId="7">#REF!</definedName>
    <definedName name="K21.02" localSheetId="6">#REF!</definedName>
    <definedName name="K21.02">#REF!</definedName>
    <definedName name="K21.03" localSheetId="5">#REF!</definedName>
    <definedName name="K21.03" localSheetId="7">#REF!</definedName>
    <definedName name="K21.03" localSheetId="6">#REF!</definedName>
    <definedName name="K21.03">#REF!</definedName>
    <definedName name="K21.04" localSheetId="5">#REF!</definedName>
    <definedName name="K21.04" localSheetId="7">#REF!</definedName>
    <definedName name="K21.04" localSheetId="6">#REF!</definedName>
    <definedName name="K21.04">#REF!</definedName>
    <definedName name="K21.05" localSheetId="5">#REF!</definedName>
    <definedName name="K21.05" localSheetId="7">#REF!</definedName>
    <definedName name="K21.05" localSheetId="6">#REF!</definedName>
    <definedName name="K21.05">#REF!</definedName>
    <definedName name="K21.06" localSheetId="5">#REF!</definedName>
    <definedName name="K21.06" localSheetId="7">#REF!</definedName>
    <definedName name="K21.06" localSheetId="6">#REF!</definedName>
    <definedName name="K21.06">#REF!</definedName>
    <definedName name="K21.07" localSheetId="5">#REF!</definedName>
    <definedName name="K21.07" localSheetId="7">#REF!</definedName>
    <definedName name="K21.07" localSheetId="6">#REF!</definedName>
    <definedName name="K21.07">#REF!</definedName>
    <definedName name="K21.08" localSheetId="5">#REF!</definedName>
    <definedName name="K21.08" localSheetId="7">#REF!</definedName>
    <definedName name="K21.08" localSheetId="6">#REF!</definedName>
    <definedName name="K21.08">#REF!</definedName>
    <definedName name="K21.09" localSheetId="5">#REF!</definedName>
    <definedName name="K21.09" localSheetId="7">#REF!</definedName>
    <definedName name="K21.09" localSheetId="6">#REF!</definedName>
    <definedName name="K21.09">#REF!</definedName>
    <definedName name="K21.10" localSheetId="5">#REF!</definedName>
    <definedName name="K21.10" localSheetId="7">#REF!</definedName>
    <definedName name="K21.10" localSheetId="6">#REF!</definedName>
    <definedName name="K21.10">#REF!</definedName>
    <definedName name="K21.11" localSheetId="5">#REF!</definedName>
    <definedName name="K21.11" localSheetId="7">#REF!</definedName>
    <definedName name="K21.11" localSheetId="6">#REF!</definedName>
    <definedName name="K21.11">#REF!</definedName>
    <definedName name="K21.12" localSheetId="5">#REF!</definedName>
    <definedName name="K21.12" localSheetId="7">#REF!</definedName>
    <definedName name="K21.12" localSheetId="6">#REF!</definedName>
    <definedName name="K21.12">#REF!</definedName>
    <definedName name="K21.spec" localSheetId="5">#REF!</definedName>
    <definedName name="K21.spec" localSheetId="7">#REF!</definedName>
    <definedName name="K21.spec" localSheetId="6">#REF!</definedName>
    <definedName name="K21.spec">#REF!</definedName>
    <definedName name="K30.1a" localSheetId="5">#REF!</definedName>
    <definedName name="K30.1a" localSheetId="7">#REF!</definedName>
    <definedName name="K30.1a" localSheetId="6">#REF!</definedName>
    <definedName name="K30.1a">#REF!</definedName>
    <definedName name="K30.1b" localSheetId="5">#REF!</definedName>
    <definedName name="K30.1b" localSheetId="7">#REF!</definedName>
    <definedName name="K30.1b" localSheetId="6">#REF!</definedName>
    <definedName name="K30.1b">#REF!</definedName>
    <definedName name="K30.2a" localSheetId="5">#REF!</definedName>
    <definedName name="K30.2a" localSheetId="7">#REF!</definedName>
    <definedName name="K30.2a" localSheetId="6">#REF!</definedName>
    <definedName name="K30.2a">#REF!</definedName>
    <definedName name="K30.3a" localSheetId="5">#REF!</definedName>
    <definedName name="K30.3a" localSheetId="7">#REF!</definedName>
    <definedName name="K30.3a" localSheetId="6">#REF!</definedName>
    <definedName name="K30.3a">#REF!</definedName>
    <definedName name="K32.1a" localSheetId="5">#REF!</definedName>
    <definedName name="K32.1a" localSheetId="7">#REF!</definedName>
    <definedName name="K32.1a" localSheetId="6">#REF!</definedName>
    <definedName name="K32.1a">#REF!</definedName>
    <definedName name="K32.1b" localSheetId="5">#REF!</definedName>
    <definedName name="K32.1b" localSheetId="7">#REF!</definedName>
    <definedName name="K32.1b" localSheetId="6">#REF!</definedName>
    <definedName name="K32.1b">#REF!</definedName>
    <definedName name="K32.2a" localSheetId="5">#REF!</definedName>
    <definedName name="K32.2a" localSheetId="7">#REF!</definedName>
    <definedName name="K32.2a" localSheetId="6">#REF!</definedName>
    <definedName name="K32.2a">#REF!</definedName>
    <definedName name="K32.2b" localSheetId="5">#REF!</definedName>
    <definedName name="K32.2b" localSheetId="7">#REF!</definedName>
    <definedName name="K32.2b" localSheetId="6">#REF!</definedName>
    <definedName name="K32.2b">#REF!</definedName>
    <definedName name="K33.1a" localSheetId="5">#REF!</definedName>
    <definedName name="K33.1a" localSheetId="7">#REF!</definedName>
    <definedName name="K33.1a" localSheetId="6">#REF!</definedName>
    <definedName name="K33.1a">#REF!</definedName>
    <definedName name="K33.2a" localSheetId="5">#REF!</definedName>
    <definedName name="K33.2a" localSheetId="7">#REF!</definedName>
    <definedName name="K33.2a" localSheetId="6">#REF!</definedName>
    <definedName name="K33.2a">#REF!</definedName>
    <definedName name="K33.3a" localSheetId="5">#REF!</definedName>
    <definedName name="K33.3a" localSheetId="7">#REF!</definedName>
    <definedName name="K33.3a" localSheetId="6">#REF!</definedName>
    <definedName name="K33.3a">#REF!</definedName>
    <definedName name="K40.11a" localSheetId="5">#REF!</definedName>
    <definedName name="K40.11a" localSheetId="7">#REF!</definedName>
    <definedName name="K40.11a" localSheetId="6">#REF!</definedName>
    <definedName name="K40.11a">#REF!</definedName>
    <definedName name="K40.12a" localSheetId="5">#REF!</definedName>
    <definedName name="K40.12a" localSheetId="7">#REF!</definedName>
    <definedName name="K40.12a" localSheetId="6">#REF!</definedName>
    <definedName name="K40.12a">#REF!</definedName>
    <definedName name="K40.13a" localSheetId="5">#REF!</definedName>
    <definedName name="K40.13a" localSheetId="7">#REF!</definedName>
    <definedName name="K40.13a" localSheetId="6">#REF!</definedName>
    <definedName name="K40.13a">#REF!</definedName>
    <definedName name="K40.1a" localSheetId="5">#REF!</definedName>
    <definedName name="K40.1a" localSheetId="7">#REF!</definedName>
    <definedName name="K40.1a" localSheetId="6">#REF!</definedName>
    <definedName name="K40.1a">#REF!</definedName>
    <definedName name="K40.1b" localSheetId="5">#REF!</definedName>
    <definedName name="K40.1b" localSheetId="7">#REF!</definedName>
    <definedName name="K40.1b" localSheetId="6">#REF!</definedName>
    <definedName name="K40.1b">#REF!</definedName>
    <definedName name="K40.2a" localSheetId="5">#REF!</definedName>
    <definedName name="K40.2a" localSheetId="7">#REF!</definedName>
    <definedName name="K40.2a" localSheetId="6">#REF!</definedName>
    <definedName name="K40.2a">#REF!</definedName>
    <definedName name="K40.2b" localSheetId="5">#REF!</definedName>
    <definedName name="K40.2b" localSheetId="7">#REF!</definedName>
    <definedName name="K40.2b" localSheetId="6">#REF!</definedName>
    <definedName name="K40.2b">#REF!</definedName>
    <definedName name="K40.3a" localSheetId="5">#REF!</definedName>
    <definedName name="K40.3a" localSheetId="7">#REF!</definedName>
    <definedName name="K40.3a" localSheetId="6">#REF!</definedName>
    <definedName name="K40.3a">#REF!</definedName>
    <definedName name="K40.3b" localSheetId="5">#REF!</definedName>
    <definedName name="K40.3b" localSheetId="7">#REF!</definedName>
    <definedName name="K40.3b" localSheetId="6">#REF!</definedName>
    <definedName name="K40.3b">#REF!</definedName>
    <definedName name="K40.4a" localSheetId="5">#REF!</definedName>
    <definedName name="K40.4a" localSheetId="7">#REF!</definedName>
    <definedName name="K40.4a" localSheetId="6">#REF!</definedName>
    <definedName name="K40.4a">#REF!</definedName>
    <definedName name="K40.5a" localSheetId="5">#REF!</definedName>
    <definedName name="K40.5a" localSheetId="7">#REF!</definedName>
    <definedName name="K40.5a" localSheetId="6">#REF!</definedName>
    <definedName name="K40.5a">#REF!</definedName>
    <definedName name="K40.5b" localSheetId="5">#REF!</definedName>
    <definedName name="K40.5b" localSheetId="7">#REF!</definedName>
    <definedName name="K40.5b" localSheetId="6">#REF!</definedName>
    <definedName name="K40.5b">#REF!</definedName>
    <definedName name="K40.6a" localSheetId="5">#REF!</definedName>
    <definedName name="K40.6a" localSheetId="7">#REF!</definedName>
    <definedName name="K40.6a" localSheetId="6">#REF!</definedName>
    <definedName name="K40.6a">#REF!</definedName>
    <definedName name="K40.7a" localSheetId="5">#REF!</definedName>
    <definedName name="K40.7a" localSheetId="7">#REF!</definedName>
    <definedName name="K40.7a" localSheetId="6">#REF!</definedName>
    <definedName name="K40.7a">#REF!</definedName>
    <definedName name="K40.7b" localSheetId="5">#REF!</definedName>
    <definedName name="K40.7b" localSheetId="7">#REF!</definedName>
    <definedName name="K40.7b" localSheetId="6">#REF!</definedName>
    <definedName name="K40.7b">#REF!</definedName>
    <definedName name="K40.8a" localSheetId="5">#REF!</definedName>
    <definedName name="K40.8a" localSheetId="7">#REF!</definedName>
    <definedName name="K40.8a" localSheetId="6">#REF!</definedName>
    <definedName name="K40.8a">#REF!</definedName>
    <definedName name="K40.8b" localSheetId="5">#REF!</definedName>
    <definedName name="K40.8b" localSheetId="7">#REF!</definedName>
    <definedName name="K40.8b" localSheetId="6">#REF!</definedName>
    <definedName name="K40.8b">#REF!</definedName>
    <definedName name="K40.9a" localSheetId="5">#REF!</definedName>
    <definedName name="K40.9a" localSheetId="7">#REF!</definedName>
    <definedName name="K40.9a" localSheetId="6">#REF!</definedName>
    <definedName name="K40.9a">#REF!</definedName>
    <definedName name="K41.1a" localSheetId="5">#REF!</definedName>
    <definedName name="K41.1a" localSheetId="7">#REF!</definedName>
    <definedName name="K41.1a" localSheetId="6">#REF!</definedName>
    <definedName name="K41.1a">#REF!</definedName>
    <definedName name="K41.1b" localSheetId="5">#REF!</definedName>
    <definedName name="K41.1b" localSheetId="7">#REF!</definedName>
    <definedName name="K41.1b" localSheetId="6">#REF!</definedName>
    <definedName name="K41.1b">#REF!</definedName>
    <definedName name="K41.2a" localSheetId="5">#REF!</definedName>
    <definedName name="K41.2a" localSheetId="7">#REF!</definedName>
    <definedName name="K41.2a" localSheetId="6">#REF!</definedName>
    <definedName name="K41.2a">#REF!</definedName>
    <definedName name="K41.2b" localSheetId="5">#REF!</definedName>
    <definedName name="K41.2b" localSheetId="7">#REF!</definedName>
    <definedName name="K41.2b" localSheetId="6">#REF!</definedName>
    <definedName name="K41.2b">#REF!</definedName>
    <definedName name="K41.3a" localSheetId="5">#REF!</definedName>
    <definedName name="K41.3a" localSheetId="7">#REF!</definedName>
    <definedName name="K41.3a" localSheetId="6">#REF!</definedName>
    <definedName name="K41.3a">#REF!</definedName>
    <definedName name="K41.4a" localSheetId="5">#REF!</definedName>
    <definedName name="K41.4a" localSheetId="7">#REF!</definedName>
    <definedName name="K41.4a" localSheetId="6">#REF!</definedName>
    <definedName name="K41.4a">#REF!</definedName>
    <definedName name="Kconstant" localSheetId="8">#REF!</definedName>
    <definedName name="Kconstant" localSheetId="5">#REF!</definedName>
    <definedName name="Kconstant" localSheetId="0">#REF!</definedName>
    <definedName name="Kconstant" localSheetId="4">#REF!</definedName>
    <definedName name="Kconstant" localSheetId="3">#REF!</definedName>
    <definedName name="Kconstant" localSheetId="7">#REF!</definedName>
    <definedName name="Kconstant" localSheetId="6">#REF!</definedName>
    <definedName name="Kconstant">#REF!</definedName>
    <definedName name="keys">'[55]5.0 Sch. Areas'!$J$15</definedName>
    <definedName name="ki" localSheetId="5">#REF!</definedName>
    <definedName name="ki" localSheetId="7">#REF!</definedName>
    <definedName name="ki" localSheetId="6">#REF!</definedName>
    <definedName name="ki">#REF!</definedName>
    <definedName name="kiop" localSheetId="5">#REF!</definedName>
    <definedName name="kiop" localSheetId="7">#REF!</definedName>
    <definedName name="kiop" localSheetId="6">#REF!</definedName>
    <definedName name="kiop">#REF!</definedName>
    <definedName name="kip" localSheetId="5">#REF!</definedName>
    <definedName name="kip" localSheetId="7">#REF!</definedName>
    <definedName name="kip" localSheetId="6">#REF!</definedName>
    <definedName name="kip">#REF!</definedName>
    <definedName name="kjhkj" hidden="1">{#N/A,#N/A,FALSE,"SumG";#N/A,#N/A,FALSE,"ElecG";#N/A,#N/A,FALSE,"MechG";#N/A,#N/A,FALSE,"GeotG";#N/A,#N/A,FALSE,"PrcsG";#N/A,#N/A,FALSE,"TunnG";#N/A,#N/A,FALSE,"CivlG";#N/A,#N/A,FALSE,"NtwkG";#N/A,#N/A,FALSE,"EstgG";#N/A,#N/A,FALSE,"PEngG"}</definedName>
    <definedName name="kjhkjz" hidden="1">{#N/A,#N/A,FALSE,"SumG";#N/A,#N/A,FALSE,"ElecG";#N/A,#N/A,FALSE,"MechG";#N/A,#N/A,FALSE,"GeotG";#N/A,#N/A,FALSE,"PrcsG";#N/A,#N/A,FALSE,"TunnG";#N/A,#N/A,FALSE,"CivlG";#N/A,#N/A,FALSE,"NtwkG";#N/A,#N/A,FALSE,"EstgG";#N/A,#N/A,FALSE,"PEngG"}</definedName>
    <definedName name="kk" localSheetId="8" hidden="1">{#N/A,#N/A,FALSE,"SumD";#N/A,#N/A,FALSE,"ElecD";#N/A,#N/A,FALSE,"MechD";#N/A,#N/A,FALSE,"GeotD";#N/A,#N/A,FALSE,"PrcsD";#N/A,#N/A,FALSE,"TunnD";#N/A,#N/A,FALSE,"CivlD";#N/A,#N/A,FALSE,"NtwkD";#N/A,#N/A,FALSE,"EstgD";#N/A,#N/A,FALSE,"PEngD"}</definedName>
    <definedName name="kk" hidden="1">{#N/A,#N/A,FALSE,"SumD";#N/A,#N/A,FALSE,"ElecD";#N/A,#N/A,FALSE,"MechD";#N/A,#N/A,FALSE,"GeotD";#N/A,#N/A,FALSE,"PrcsD";#N/A,#N/A,FALSE,"TunnD";#N/A,#N/A,FALSE,"CivlD";#N/A,#N/A,FALSE,"NtwkD";#N/A,#N/A,FALSE,"EstgD";#N/A,#N/A,FALSE,"PEngD"}</definedName>
    <definedName name="kkz" hidden="1">{#N/A,#N/A,FALSE,"SumD";#N/A,#N/A,FALSE,"ElecD";#N/A,#N/A,FALSE,"MechD";#N/A,#N/A,FALSE,"GeotD";#N/A,#N/A,FALSE,"PrcsD";#N/A,#N/A,FALSE,"TunnD";#N/A,#N/A,FALSE,"CivlD";#N/A,#N/A,FALSE,"NtwkD";#N/A,#N/A,FALSE,"EstgD";#N/A,#N/A,FALSE,"PEngD"}</definedName>
    <definedName name="kl" localSheetId="5">#REF!</definedName>
    <definedName name="kl" localSheetId="7">#REF!</definedName>
    <definedName name="kl" localSheetId="6">#REF!</definedName>
    <definedName name="kl">#REF!</definedName>
    <definedName name="ko" localSheetId="5">#REF!</definedName>
    <definedName name="ko" localSheetId="7">#REF!</definedName>
    <definedName name="ko" localSheetId="6">#REF!</definedName>
    <definedName name="ko">#REF!</definedName>
    <definedName name="kp" localSheetId="5">#REF!</definedName>
    <definedName name="kp" localSheetId="7">#REF!</definedName>
    <definedName name="kp" localSheetId="6">#REF!</definedName>
    <definedName name="kp">#REF!</definedName>
    <definedName name="KW">[56]NPV!$B$40</definedName>
    <definedName name="l" localSheetId="5">'[57]M&amp;E plant costs'!#REF!</definedName>
    <definedName name="l" localSheetId="7">'[57]M&amp;E plant costs'!#REF!</definedName>
    <definedName name="l" localSheetId="6">'[57]M&amp;E plant costs'!#REF!</definedName>
    <definedName name="l">'[57]M&amp;E plant costs'!#REF!</definedName>
    <definedName name="L.H._Conn_Wt" localSheetId="8">[58]DATABASE!#REF!</definedName>
    <definedName name="L.H._Conn_Wt" localSheetId="5">[58]DATABASE!#REF!</definedName>
    <definedName name="L.H._Conn_Wt" localSheetId="7">[58]DATABASE!#REF!</definedName>
    <definedName name="L.H._Conn_Wt" localSheetId="6">[58]DATABASE!#REF!</definedName>
    <definedName name="L.H._Conn_Wt">[58]DATABASE!#REF!</definedName>
    <definedName name="L10.1a" localSheetId="5">#REF!</definedName>
    <definedName name="L10.1a" localSheetId="7">#REF!</definedName>
    <definedName name="L10.1a" localSheetId="6">#REF!</definedName>
    <definedName name="L10.1a">#REF!</definedName>
    <definedName name="L10.1b" localSheetId="5">#REF!</definedName>
    <definedName name="L10.1b" localSheetId="7">#REF!</definedName>
    <definedName name="L10.1b" localSheetId="6">#REF!</definedName>
    <definedName name="L10.1b">#REF!</definedName>
    <definedName name="L10.2a" localSheetId="5">#REF!</definedName>
    <definedName name="L10.2a" localSheetId="7">#REF!</definedName>
    <definedName name="L10.2a" localSheetId="6">#REF!</definedName>
    <definedName name="L10.2a">#REF!</definedName>
    <definedName name="L10.2b" localSheetId="5">#REF!</definedName>
    <definedName name="L10.2b" localSheetId="7">#REF!</definedName>
    <definedName name="L10.2b" localSheetId="6">#REF!</definedName>
    <definedName name="L10.2b">#REF!</definedName>
    <definedName name="L10.3a" localSheetId="5">#REF!</definedName>
    <definedName name="L10.3a" localSheetId="7">#REF!</definedName>
    <definedName name="L10.3a" localSheetId="6">#REF!</definedName>
    <definedName name="L10.3a">#REF!</definedName>
    <definedName name="L10.3b" localSheetId="5">#REF!</definedName>
    <definedName name="L10.3b" localSheetId="7">#REF!</definedName>
    <definedName name="L10.3b" localSheetId="6">#REF!</definedName>
    <definedName name="L10.3b">#REF!</definedName>
    <definedName name="L10.4a" localSheetId="5">#REF!</definedName>
    <definedName name="L10.4a" localSheetId="7">#REF!</definedName>
    <definedName name="L10.4a" localSheetId="6">#REF!</definedName>
    <definedName name="L10.4a">#REF!</definedName>
    <definedName name="L10.4b" localSheetId="5">#REF!</definedName>
    <definedName name="L10.4b" localSheetId="7">#REF!</definedName>
    <definedName name="L10.4b" localSheetId="6">#REF!</definedName>
    <definedName name="L10.4b">#REF!</definedName>
    <definedName name="L10.5a" localSheetId="5">#REF!</definedName>
    <definedName name="L10.5a" localSheetId="7">#REF!</definedName>
    <definedName name="L10.5a" localSheetId="6">#REF!</definedName>
    <definedName name="L10.5a">#REF!</definedName>
    <definedName name="L10.5b" localSheetId="5">#REF!</definedName>
    <definedName name="L10.5b" localSheetId="7">#REF!</definedName>
    <definedName name="L10.5b" localSheetId="6">#REF!</definedName>
    <definedName name="L10.5b">#REF!</definedName>
    <definedName name="L10.6a" localSheetId="5">#REF!</definedName>
    <definedName name="L10.6a" localSheetId="7">#REF!</definedName>
    <definedName name="L10.6a" localSheetId="6">#REF!</definedName>
    <definedName name="L10.6a">#REF!</definedName>
    <definedName name="L10.6b" localSheetId="5">#REF!</definedName>
    <definedName name="L10.6b" localSheetId="7">#REF!</definedName>
    <definedName name="L10.6b" localSheetId="6">#REF!</definedName>
    <definedName name="L10.6b">#REF!</definedName>
    <definedName name="L10.7a" localSheetId="5">#REF!</definedName>
    <definedName name="L10.7a" localSheetId="7">#REF!</definedName>
    <definedName name="L10.7a" localSheetId="6">#REF!</definedName>
    <definedName name="L10.7a">#REF!</definedName>
    <definedName name="L10.7b" localSheetId="5">#REF!</definedName>
    <definedName name="L10.7b" localSheetId="7">#REF!</definedName>
    <definedName name="L10.7b" localSheetId="6">#REF!</definedName>
    <definedName name="L10.7b">#REF!</definedName>
    <definedName name="L10.8" localSheetId="5">#REF!</definedName>
    <definedName name="L10.8" localSheetId="7">#REF!</definedName>
    <definedName name="L10.8" localSheetId="6">#REF!</definedName>
    <definedName name="L10.8">#REF!</definedName>
    <definedName name="L10.8a" localSheetId="5">#REF!</definedName>
    <definedName name="L10.8a" localSheetId="7">#REF!</definedName>
    <definedName name="L10.8a" localSheetId="6">#REF!</definedName>
    <definedName name="L10.8a">#REF!</definedName>
    <definedName name="L10.9" localSheetId="5">#REF!</definedName>
    <definedName name="L10.9" localSheetId="7">#REF!</definedName>
    <definedName name="L10.9" localSheetId="6">#REF!</definedName>
    <definedName name="L10.9">#REF!</definedName>
    <definedName name="L20.1a" localSheetId="5">#REF!</definedName>
    <definedName name="L20.1a" localSheetId="7">#REF!</definedName>
    <definedName name="L20.1a" localSheetId="6">#REF!</definedName>
    <definedName name="L20.1a">#REF!</definedName>
    <definedName name="L20.1b" localSheetId="5">#REF!</definedName>
    <definedName name="L20.1b" localSheetId="7">#REF!</definedName>
    <definedName name="L20.1b" localSheetId="6">#REF!</definedName>
    <definedName name="L20.1b">#REF!</definedName>
    <definedName name="L20.2a" localSheetId="5">#REF!</definedName>
    <definedName name="L20.2a" localSheetId="7">#REF!</definedName>
    <definedName name="L20.2a" localSheetId="6">#REF!</definedName>
    <definedName name="L20.2a">#REF!</definedName>
    <definedName name="L20.2b" localSheetId="5">#REF!</definedName>
    <definedName name="L20.2b" localSheetId="7">#REF!</definedName>
    <definedName name="L20.2b" localSheetId="6">#REF!</definedName>
    <definedName name="L20.2b">#REF!</definedName>
    <definedName name="L20.3a" localSheetId="5">#REF!</definedName>
    <definedName name="L20.3a" localSheetId="7">#REF!</definedName>
    <definedName name="L20.3a" localSheetId="6">#REF!</definedName>
    <definedName name="L20.3a">#REF!</definedName>
    <definedName name="L20.3b" localSheetId="5">#REF!</definedName>
    <definedName name="L20.3b" localSheetId="7">#REF!</definedName>
    <definedName name="L20.3b" localSheetId="6">#REF!</definedName>
    <definedName name="L20.3b">#REF!</definedName>
    <definedName name="L20.4a" localSheetId="5">#REF!</definedName>
    <definedName name="L20.4a" localSheetId="7">#REF!</definedName>
    <definedName name="L20.4a" localSheetId="6">#REF!</definedName>
    <definedName name="L20.4a">#REF!</definedName>
    <definedName name="L20.4b" localSheetId="5">#REF!</definedName>
    <definedName name="L20.4b" localSheetId="7">#REF!</definedName>
    <definedName name="L20.4b" localSheetId="6">#REF!</definedName>
    <definedName name="L20.4b">#REF!</definedName>
    <definedName name="L20.5a" localSheetId="5">#REF!</definedName>
    <definedName name="L20.5a" localSheetId="7">#REF!</definedName>
    <definedName name="L20.5a" localSheetId="6">#REF!</definedName>
    <definedName name="L20.5a">#REF!</definedName>
    <definedName name="L20.5b" localSheetId="5">#REF!</definedName>
    <definedName name="L20.5b" localSheetId="7">#REF!</definedName>
    <definedName name="L20.5b" localSheetId="6">#REF!</definedName>
    <definedName name="L20.5b">#REF!</definedName>
    <definedName name="L20.6a" localSheetId="5">#REF!</definedName>
    <definedName name="L20.6a" localSheetId="7">#REF!</definedName>
    <definedName name="L20.6a" localSheetId="6">#REF!</definedName>
    <definedName name="L20.6a">#REF!</definedName>
    <definedName name="L20.6b" localSheetId="5">#REF!</definedName>
    <definedName name="L20.6b" localSheetId="7">#REF!</definedName>
    <definedName name="L20.6b" localSheetId="6">#REF!</definedName>
    <definedName name="L20.6b">#REF!</definedName>
    <definedName name="L20.7a" localSheetId="5">#REF!</definedName>
    <definedName name="L20.7a" localSheetId="7">#REF!</definedName>
    <definedName name="L20.7a" localSheetId="6">#REF!</definedName>
    <definedName name="L20.7a">#REF!</definedName>
    <definedName name="L20.7b" localSheetId="5">#REF!</definedName>
    <definedName name="L20.7b" localSheetId="7">#REF!</definedName>
    <definedName name="L20.7b" localSheetId="6">#REF!</definedName>
    <definedName name="L20.7b">#REF!</definedName>
    <definedName name="L20.8" localSheetId="5">#REF!</definedName>
    <definedName name="L20.8" localSheetId="7">#REF!</definedName>
    <definedName name="L20.8" localSheetId="6">#REF!</definedName>
    <definedName name="L20.8">#REF!</definedName>
    <definedName name="L20.8a" localSheetId="5">#REF!</definedName>
    <definedName name="L20.8a" localSheetId="7">#REF!</definedName>
    <definedName name="L20.8a" localSheetId="6">#REF!</definedName>
    <definedName name="L20.8a">#REF!</definedName>
    <definedName name="L20.9" localSheetId="5">#REF!</definedName>
    <definedName name="L20.9" localSheetId="7">#REF!</definedName>
    <definedName name="L20.9" localSheetId="6">#REF!</definedName>
    <definedName name="L20.9">#REF!</definedName>
    <definedName name="L30.1a" localSheetId="5">#REF!</definedName>
    <definedName name="L30.1a" localSheetId="7">#REF!</definedName>
    <definedName name="L30.1a" localSheetId="6">#REF!</definedName>
    <definedName name="L30.1a">#REF!</definedName>
    <definedName name="L30.1b" localSheetId="5">#REF!</definedName>
    <definedName name="L30.1b" localSheetId="7">#REF!</definedName>
    <definedName name="L30.1b" localSheetId="6">#REF!</definedName>
    <definedName name="L30.1b">#REF!</definedName>
    <definedName name="L30.2" localSheetId="5">#REF!</definedName>
    <definedName name="L30.2" localSheetId="7">#REF!</definedName>
    <definedName name="L30.2" localSheetId="6">#REF!</definedName>
    <definedName name="L30.2">#REF!</definedName>
    <definedName name="L30.2a" localSheetId="5">#REF!</definedName>
    <definedName name="L30.2a" localSheetId="7">#REF!</definedName>
    <definedName name="L30.2a" localSheetId="6">#REF!</definedName>
    <definedName name="L30.2a">#REF!</definedName>
    <definedName name="L30.2b" localSheetId="5">#REF!</definedName>
    <definedName name="L30.2b" localSheetId="7">#REF!</definedName>
    <definedName name="L30.2b" localSheetId="6">#REF!</definedName>
    <definedName name="L30.2b">#REF!</definedName>
    <definedName name="L30.4a" localSheetId="5">#REF!</definedName>
    <definedName name="L30.4a" localSheetId="7">#REF!</definedName>
    <definedName name="L30.4a" localSheetId="6">#REF!</definedName>
    <definedName name="L30.4a">#REF!</definedName>
    <definedName name="L40.1a" localSheetId="5">#REF!</definedName>
    <definedName name="L40.1a" localSheetId="7">#REF!</definedName>
    <definedName name="L40.1a" localSheetId="6">#REF!</definedName>
    <definedName name="L40.1a">#REF!</definedName>
    <definedName name="L40.1b" localSheetId="5">#REF!</definedName>
    <definedName name="L40.1b" localSheetId="7">#REF!</definedName>
    <definedName name="L40.1b" localSheetId="6">#REF!</definedName>
    <definedName name="L40.1b">#REF!</definedName>
    <definedName name="lab" localSheetId="8">#REF!</definedName>
    <definedName name="lab" localSheetId="5">#REF!</definedName>
    <definedName name="lab" localSheetId="0">#REF!</definedName>
    <definedName name="lab" localSheetId="4">#REF!</definedName>
    <definedName name="lab" localSheetId="3">#REF!</definedName>
    <definedName name="lab" localSheetId="7">#REF!</definedName>
    <definedName name="lab" localSheetId="6">#REF!</definedName>
    <definedName name="lab">#REF!</definedName>
    <definedName name="LAND" localSheetId="8">#REF!</definedName>
    <definedName name="LAND" localSheetId="5">#REF!</definedName>
    <definedName name="LAND" localSheetId="7">#REF!</definedName>
    <definedName name="LAND" localSheetId="6">#REF!</definedName>
    <definedName name="LAND">#REF!</definedName>
    <definedName name="LEA_No">'[59]LEA GVO Lookup'!$B$2:$F$151</definedName>
    <definedName name="lettings" localSheetId="8">#REF!</definedName>
    <definedName name="lettings" localSheetId="5">#REF!</definedName>
    <definedName name="lettings" localSheetId="7">#REF!</definedName>
    <definedName name="lettings" localSheetId="6">#REF!</definedName>
    <definedName name="lettings">#REF!</definedName>
    <definedName name="librarysupp">'[22]Prog Assums'!$M$133:$M$138</definedName>
    <definedName name="LIFT" localSheetId="8">#REF!</definedName>
    <definedName name="LIFT" localSheetId="5">#REF!</definedName>
    <definedName name="LIFT" localSheetId="0">#REF!</definedName>
    <definedName name="LIFT" localSheetId="4">#REF!</definedName>
    <definedName name="LIFT" localSheetId="3">#REF!</definedName>
    <definedName name="LIFT" localSheetId="7">#REF!</definedName>
    <definedName name="LIFT" localSheetId="6">#REF!</definedName>
    <definedName name="LIFT">#REF!</definedName>
    <definedName name="LIFTS" localSheetId="5">#REF!</definedName>
    <definedName name="LIFTS" localSheetId="7">#REF!</definedName>
    <definedName name="LIFTS" localSheetId="6">#REF!</definedName>
    <definedName name="LIFTS">#REF!</definedName>
    <definedName name="light_practical_studio" localSheetId="5">#REF!</definedName>
    <definedName name="light_practical_studio" localSheetId="7">#REF!</definedName>
    <definedName name="light_practical_studio" localSheetId="6">#REF!</definedName>
    <definedName name="light_practical_studio">#REF!</definedName>
    <definedName name="lighting" localSheetId="5">#REF!</definedName>
    <definedName name="lighting" localSheetId="7">#REF!</definedName>
    <definedName name="lighting" localSheetId="6">#REF!</definedName>
    <definedName name="lighting">#REF!</definedName>
    <definedName name="LIGHTWEIGHTSTEELFRAME" localSheetId="5">#REF!</definedName>
    <definedName name="LIGHTWEIGHTSTEELFRAME" localSheetId="7">#REF!</definedName>
    <definedName name="LIGHTWEIGHTSTEELFRAME" localSheetId="6">#REF!</definedName>
    <definedName name="LIGHTWEIGHTSTEELFRAME">#REF!</definedName>
    <definedName name="linlab">[60]linlab!$A$2:$A$57</definedName>
    <definedName name="LKL" hidden="1">{#N/A,#N/A,FALSE,"SumG";#N/A,#N/A,FALSE,"ElecG";#N/A,#N/A,FALSE,"MechG";#N/A,#N/A,FALSE,"GeotG";#N/A,#N/A,FALSE,"PrcsG";#N/A,#N/A,FALSE,"TunnG";#N/A,#N/A,FALSE,"CivlG";#N/A,#N/A,FALSE,"NtwkG";#N/A,#N/A,FALSE,"EstgG";#N/A,#N/A,FALSE,"PEngG"}</definedName>
    <definedName name="lklz" hidden="1">{#N/A,#N/A,FALSE,"SumG";#N/A,#N/A,FALSE,"ElecG";#N/A,#N/A,FALSE,"MechG";#N/A,#N/A,FALSE,"GeotG";#N/A,#N/A,FALSE,"PrcsG";#N/A,#N/A,FALSE,"TunnG";#N/A,#N/A,FALSE,"CivlG";#N/A,#N/A,FALSE,"NtwkG";#N/A,#N/A,FALSE,"EstgG";#N/A,#N/A,FALSE,"PEngG"}</definedName>
    <definedName name="ll" hidden="1">{#N/A,#N/A,FALSE,"SumG";#N/A,#N/A,FALSE,"ElecG";#N/A,#N/A,FALSE,"MechG";#N/A,#N/A,FALSE,"GeotG";#N/A,#N/A,FALSE,"PrcsG";#N/A,#N/A,FALSE,"TunnG";#N/A,#N/A,FALSE,"CivlG";#N/A,#N/A,FALSE,"NtwkG";#N/A,#N/A,FALSE,"EstgG";#N/A,#N/A,FALSE,"PEngG"}</definedName>
    <definedName name="llz" hidden="1">{#N/A,#N/A,FALSE,"SumG";#N/A,#N/A,FALSE,"ElecG";#N/A,#N/A,FALSE,"MechG";#N/A,#N/A,FALSE,"GeotG";#N/A,#N/A,FALSE,"PrcsG";#N/A,#N/A,FALSE,"TunnG";#N/A,#N/A,FALSE,"CivlG";#N/A,#N/A,FALSE,"NtwkG";#N/A,#N/A,FALSE,"EstgG";#N/A,#N/A,FALSE,"PEngG"}</definedName>
    <definedName name="lo" localSheetId="5">#REF!</definedName>
    <definedName name="lo" localSheetId="7">#REF!</definedName>
    <definedName name="lo" localSheetId="6">#REF!</definedName>
    <definedName name="lo">#REF!</definedName>
    <definedName name="LOAD">[1]Data!$G$7</definedName>
    <definedName name="Loan_A_margins" localSheetId="8">[29]Assumptions!#REF!</definedName>
    <definedName name="Loan_A_margins" localSheetId="5">[29]Assumptions!#REF!</definedName>
    <definedName name="Loan_A_margins" localSheetId="7">[29]Assumptions!#REF!</definedName>
    <definedName name="Loan_A_margins" localSheetId="6">[29]Assumptions!#REF!</definedName>
    <definedName name="Loan_A_margins">[29]Assumptions!#REF!</definedName>
    <definedName name="lookup" localSheetId="5">#REF!</definedName>
    <definedName name="lookup" localSheetId="7">#REF!</definedName>
    <definedName name="lookup" localSheetId="6">#REF!</definedName>
    <definedName name="lookup">#REF!</definedName>
    <definedName name="m" localSheetId="5">#REF!</definedName>
    <definedName name="m" localSheetId="7">#REF!</definedName>
    <definedName name="m" localSheetId="6">#REF!</definedName>
    <definedName name="m">#REF!</definedName>
    <definedName name="M_S_Analysis" localSheetId="5">#REF!</definedName>
    <definedName name="M_S_Analysis" localSheetId="7">#REF!</definedName>
    <definedName name="M_S_Analysis" localSheetId="6">#REF!</definedName>
    <definedName name="M_S_Analysis">#REF!</definedName>
    <definedName name="M10.1" localSheetId="5">#REF!</definedName>
    <definedName name="M10.1" localSheetId="7">#REF!</definedName>
    <definedName name="M10.1" localSheetId="6">#REF!</definedName>
    <definedName name="M10.1">#REF!</definedName>
    <definedName name="M10.11a" localSheetId="5">#REF!</definedName>
    <definedName name="M10.11a" localSheetId="7">#REF!</definedName>
    <definedName name="M10.11a" localSheetId="6">#REF!</definedName>
    <definedName name="M10.11a">#REF!</definedName>
    <definedName name="M10.12a" localSheetId="5">#REF!</definedName>
    <definedName name="M10.12a" localSheetId="7">#REF!</definedName>
    <definedName name="M10.12a" localSheetId="6">#REF!</definedName>
    <definedName name="M10.12a">#REF!</definedName>
    <definedName name="M10.12b" localSheetId="5">#REF!</definedName>
    <definedName name="M10.12b" localSheetId="7">#REF!</definedName>
    <definedName name="M10.12b" localSheetId="6">#REF!</definedName>
    <definedName name="M10.12b">#REF!</definedName>
    <definedName name="M10.13" localSheetId="5">#REF!</definedName>
    <definedName name="M10.13" localSheetId="7">#REF!</definedName>
    <definedName name="M10.13" localSheetId="6">#REF!</definedName>
    <definedName name="M10.13">#REF!</definedName>
    <definedName name="M10.13a" localSheetId="5">#REF!</definedName>
    <definedName name="M10.13a" localSheetId="7">#REF!</definedName>
    <definedName name="M10.13a" localSheetId="6">#REF!</definedName>
    <definedName name="M10.13a">#REF!</definedName>
    <definedName name="M10.13b" localSheetId="5">#REF!</definedName>
    <definedName name="M10.13b" localSheetId="7">#REF!</definedName>
    <definedName name="M10.13b" localSheetId="6">#REF!</definedName>
    <definedName name="M10.13b">#REF!</definedName>
    <definedName name="M10.17" localSheetId="5">#REF!</definedName>
    <definedName name="M10.17" localSheetId="7">#REF!</definedName>
    <definedName name="M10.17" localSheetId="6">#REF!</definedName>
    <definedName name="M10.17">#REF!</definedName>
    <definedName name="M10.17a" localSheetId="5">#REF!</definedName>
    <definedName name="M10.17a" localSheetId="7">#REF!</definedName>
    <definedName name="M10.17a" localSheetId="6">#REF!</definedName>
    <definedName name="M10.17a">#REF!</definedName>
    <definedName name="M10.17b" localSheetId="5">#REF!</definedName>
    <definedName name="M10.17b" localSheetId="7">#REF!</definedName>
    <definedName name="M10.17b" localSheetId="6">#REF!</definedName>
    <definedName name="M10.17b">#REF!</definedName>
    <definedName name="M10.1a" localSheetId="5">#REF!</definedName>
    <definedName name="M10.1a" localSheetId="7">#REF!</definedName>
    <definedName name="M10.1a" localSheetId="6">#REF!</definedName>
    <definedName name="M10.1a">#REF!</definedName>
    <definedName name="M10.1b" localSheetId="5">#REF!</definedName>
    <definedName name="M10.1b" localSheetId="7">#REF!</definedName>
    <definedName name="M10.1b" localSheetId="6">#REF!</definedName>
    <definedName name="M10.1b">#REF!</definedName>
    <definedName name="M10.22a" localSheetId="5">#REF!</definedName>
    <definedName name="M10.22a" localSheetId="7">#REF!</definedName>
    <definedName name="M10.22a" localSheetId="6">#REF!</definedName>
    <definedName name="M10.22a">#REF!</definedName>
    <definedName name="M10.22b" localSheetId="5">#REF!</definedName>
    <definedName name="M10.22b" localSheetId="7">#REF!</definedName>
    <definedName name="M10.22b" localSheetId="6">#REF!</definedName>
    <definedName name="M10.22b">#REF!</definedName>
    <definedName name="M10.23b" localSheetId="5">#REF!</definedName>
    <definedName name="M10.23b" localSheetId="7">#REF!</definedName>
    <definedName name="M10.23b" localSheetId="6">#REF!</definedName>
    <definedName name="M10.23b">#REF!</definedName>
    <definedName name="M10.24" localSheetId="5">#REF!</definedName>
    <definedName name="M10.24" localSheetId="7">#REF!</definedName>
    <definedName name="M10.24" localSheetId="6">#REF!</definedName>
    <definedName name="M10.24">#REF!</definedName>
    <definedName name="M10.24a" localSheetId="5">#REF!</definedName>
    <definedName name="M10.24a" localSheetId="7">#REF!</definedName>
    <definedName name="M10.24a" localSheetId="6">#REF!</definedName>
    <definedName name="M10.24a">#REF!</definedName>
    <definedName name="M10.24b" localSheetId="5">#REF!</definedName>
    <definedName name="M10.24b" localSheetId="7">#REF!</definedName>
    <definedName name="M10.24b" localSheetId="6">#REF!</definedName>
    <definedName name="M10.24b">#REF!</definedName>
    <definedName name="M10.24c" localSheetId="5">#REF!</definedName>
    <definedName name="M10.24c" localSheetId="7">#REF!</definedName>
    <definedName name="M10.24c" localSheetId="6">#REF!</definedName>
    <definedName name="M10.24c">#REF!</definedName>
    <definedName name="M10.2a" localSheetId="5">#REF!</definedName>
    <definedName name="M10.2a" localSheetId="7">#REF!</definedName>
    <definedName name="M10.2a" localSheetId="6">#REF!</definedName>
    <definedName name="M10.2a">#REF!</definedName>
    <definedName name="M10.2b" localSheetId="5">#REF!</definedName>
    <definedName name="M10.2b" localSheetId="7">#REF!</definedName>
    <definedName name="M10.2b" localSheetId="6">#REF!</definedName>
    <definedName name="M10.2b">#REF!</definedName>
    <definedName name="M10.3a" localSheetId="5">#REF!</definedName>
    <definedName name="M10.3a" localSheetId="7">#REF!</definedName>
    <definedName name="M10.3a" localSheetId="6">#REF!</definedName>
    <definedName name="M10.3a">#REF!</definedName>
    <definedName name="m10.3b" localSheetId="5">#REF!</definedName>
    <definedName name="m10.3b" localSheetId="7">#REF!</definedName>
    <definedName name="m10.3b" localSheetId="6">#REF!</definedName>
    <definedName name="m10.3b">#REF!</definedName>
    <definedName name="M10.5" localSheetId="5">#REF!</definedName>
    <definedName name="M10.5" localSheetId="7">#REF!</definedName>
    <definedName name="M10.5" localSheetId="6">#REF!</definedName>
    <definedName name="M10.5">#REF!</definedName>
    <definedName name="M10.5a" localSheetId="5">#REF!</definedName>
    <definedName name="M10.5a" localSheetId="7">#REF!</definedName>
    <definedName name="M10.5a" localSheetId="6">#REF!</definedName>
    <definedName name="M10.5a">#REF!</definedName>
    <definedName name="M10.7a" localSheetId="5">#REF!</definedName>
    <definedName name="M10.7a" localSheetId="7">#REF!</definedName>
    <definedName name="M10.7a" localSheetId="6">#REF!</definedName>
    <definedName name="M10.7a">#REF!</definedName>
    <definedName name="M10.8a" localSheetId="5">#REF!</definedName>
    <definedName name="M10.8a" localSheetId="7">#REF!</definedName>
    <definedName name="M10.8a" localSheetId="6">#REF!</definedName>
    <definedName name="M10.8a">#REF!</definedName>
    <definedName name="M10.9" localSheetId="5">#REF!</definedName>
    <definedName name="M10.9" localSheetId="7">#REF!</definedName>
    <definedName name="M10.9" localSheetId="6">#REF!</definedName>
    <definedName name="M10.9">#REF!</definedName>
    <definedName name="M10.9a" localSheetId="5">#REF!</definedName>
    <definedName name="M10.9a" localSheetId="7">#REF!</definedName>
    <definedName name="M10.9a" localSheetId="6">#REF!</definedName>
    <definedName name="M10.9a">#REF!</definedName>
    <definedName name="M10.screedspec" localSheetId="5">#REF!</definedName>
    <definedName name="M10.screedspec" localSheetId="7">#REF!</definedName>
    <definedName name="M10.screedspec" localSheetId="6">#REF!</definedName>
    <definedName name="M10.screedspec">#REF!</definedName>
    <definedName name="M11.1" localSheetId="5">#REF!</definedName>
    <definedName name="M11.1" localSheetId="7">#REF!</definedName>
    <definedName name="M11.1" localSheetId="6">#REF!</definedName>
    <definedName name="M11.1">#REF!</definedName>
    <definedName name="M11.12a" localSheetId="5">#REF!</definedName>
    <definedName name="M11.12a" localSheetId="7">#REF!</definedName>
    <definedName name="M11.12a" localSheetId="6">#REF!</definedName>
    <definedName name="M11.12a">#REF!</definedName>
    <definedName name="M11.12b" localSheetId="5">#REF!</definedName>
    <definedName name="M11.12b" localSheetId="7">#REF!</definedName>
    <definedName name="M11.12b" localSheetId="6">#REF!</definedName>
    <definedName name="M11.12b">#REF!</definedName>
    <definedName name="M11.13" localSheetId="5">#REF!</definedName>
    <definedName name="M11.13" localSheetId="7">#REF!</definedName>
    <definedName name="M11.13" localSheetId="6">#REF!</definedName>
    <definedName name="M11.13">#REF!</definedName>
    <definedName name="M11.13a" localSheetId="5">#REF!</definedName>
    <definedName name="M11.13a" localSheetId="7">#REF!</definedName>
    <definedName name="M11.13a" localSheetId="6">#REF!</definedName>
    <definedName name="M11.13a">#REF!</definedName>
    <definedName name="M11.13b" localSheetId="5">#REF!</definedName>
    <definedName name="M11.13b" localSheetId="7">#REF!</definedName>
    <definedName name="M11.13b" localSheetId="6">#REF!</definedName>
    <definedName name="M11.13b">#REF!</definedName>
    <definedName name="M11.18a" localSheetId="5">#REF!</definedName>
    <definedName name="M11.18a" localSheetId="7">#REF!</definedName>
    <definedName name="M11.18a" localSheetId="6">#REF!</definedName>
    <definedName name="M11.18a">#REF!</definedName>
    <definedName name="M11.19" localSheetId="5">#REF!</definedName>
    <definedName name="M11.19" localSheetId="7">#REF!</definedName>
    <definedName name="M11.19" localSheetId="6">#REF!</definedName>
    <definedName name="M11.19">#REF!</definedName>
    <definedName name="M11.19a" localSheetId="5">#REF!</definedName>
    <definedName name="M11.19a" localSheetId="7">#REF!</definedName>
    <definedName name="M11.19a" localSheetId="6">#REF!</definedName>
    <definedName name="M11.19a">#REF!</definedName>
    <definedName name="M11.19b" localSheetId="5">#REF!</definedName>
    <definedName name="M11.19b" localSheetId="7">#REF!</definedName>
    <definedName name="M11.19b" localSheetId="6">#REF!</definedName>
    <definedName name="M11.19b">#REF!</definedName>
    <definedName name="M11.1a" localSheetId="5">#REF!</definedName>
    <definedName name="M11.1a" localSheetId="7">#REF!</definedName>
    <definedName name="M11.1a" localSheetId="6">#REF!</definedName>
    <definedName name="M11.1a">#REF!</definedName>
    <definedName name="M11.2" localSheetId="5">#REF!</definedName>
    <definedName name="M11.2" localSheetId="7">#REF!</definedName>
    <definedName name="M11.2" localSheetId="6">#REF!</definedName>
    <definedName name="M11.2">#REF!</definedName>
    <definedName name="M11.22a" localSheetId="5">#REF!</definedName>
    <definedName name="M11.22a" localSheetId="7">#REF!</definedName>
    <definedName name="M11.22a" localSheetId="6">#REF!</definedName>
    <definedName name="M11.22a">#REF!</definedName>
    <definedName name="M11.23a" localSheetId="5">#REF!</definedName>
    <definedName name="M11.23a" localSheetId="7">#REF!</definedName>
    <definedName name="M11.23a" localSheetId="6">#REF!</definedName>
    <definedName name="M11.23a">#REF!</definedName>
    <definedName name="M11.3" localSheetId="5">#REF!</definedName>
    <definedName name="M11.3" localSheetId="7">#REF!</definedName>
    <definedName name="M11.3" localSheetId="6">#REF!</definedName>
    <definedName name="M11.3">#REF!</definedName>
    <definedName name="M11.4" localSheetId="5">#REF!</definedName>
    <definedName name="M11.4" localSheetId="7">#REF!</definedName>
    <definedName name="M11.4" localSheetId="6">#REF!</definedName>
    <definedName name="M11.4">#REF!</definedName>
    <definedName name="M11.5" localSheetId="5">#REF!</definedName>
    <definedName name="M11.5" localSheetId="7">#REF!</definedName>
    <definedName name="M11.5" localSheetId="6">#REF!</definedName>
    <definedName name="M11.5">#REF!</definedName>
    <definedName name="M11.5a" localSheetId="5">#REF!</definedName>
    <definedName name="M11.5a" localSheetId="7">#REF!</definedName>
    <definedName name="M11.5a" localSheetId="6">#REF!</definedName>
    <definedName name="M11.5a">#REF!</definedName>
    <definedName name="M11.5b" localSheetId="5">#REF!</definedName>
    <definedName name="M11.5b" localSheetId="7">#REF!</definedName>
    <definedName name="M11.5b" localSheetId="6">#REF!</definedName>
    <definedName name="M11.5b">#REF!</definedName>
    <definedName name="M12.1" localSheetId="5">#REF!</definedName>
    <definedName name="M12.1" localSheetId="7">#REF!</definedName>
    <definedName name="M12.1" localSheetId="6">#REF!</definedName>
    <definedName name="M12.1">#REF!</definedName>
    <definedName name="M12.11a" localSheetId="5">#REF!</definedName>
    <definedName name="M12.11a" localSheetId="7">#REF!</definedName>
    <definedName name="M12.11a" localSheetId="6">#REF!</definedName>
    <definedName name="M12.11a">#REF!</definedName>
    <definedName name="M12.12a" localSheetId="5">#REF!</definedName>
    <definedName name="M12.12a" localSheetId="7">#REF!</definedName>
    <definedName name="M12.12a" localSheetId="6">#REF!</definedName>
    <definedName name="M12.12a">#REF!</definedName>
    <definedName name="M12.12b" localSheetId="5">#REF!</definedName>
    <definedName name="M12.12b" localSheetId="7">#REF!</definedName>
    <definedName name="M12.12b" localSheetId="6">#REF!</definedName>
    <definedName name="M12.12b">#REF!</definedName>
    <definedName name="m12.13" localSheetId="5">#REF!</definedName>
    <definedName name="m12.13" localSheetId="7">#REF!</definedName>
    <definedName name="m12.13" localSheetId="6">#REF!</definedName>
    <definedName name="m12.13">#REF!</definedName>
    <definedName name="M12.13a" localSheetId="5">#REF!</definedName>
    <definedName name="M12.13a" localSheetId="7">#REF!</definedName>
    <definedName name="M12.13a" localSheetId="6">#REF!</definedName>
    <definedName name="M12.13a">#REF!</definedName>
    <definedName name="M12.13b" localSheetId="5">#REF!</definedName>
    <definedName name="M12.13b" localSheetId="7">#REF!</definedName>
    <definedName name="M12.13b" localSheetId="6">#REF!</definedName>
    <definedName name="M12.13b">#REF!</definedName>
    <definedName name="M12.17" localSheetId="5">#REF!</definedName>
    <definedName name="M12.17" localSheetId="7">#REF!</definedName>
    <definedName name="M12.17" localSheetId="6">#REF!</definedName>
    <definedName name="M12.17">#REF!</definedName>
    <definedName name="M12.17a" localSheetId="5">#REF!</definedName>
    <definedName name="M12.17a" localSheetId="7">#REF!</definedName>
    <definedName name="M12.17a" localSheetId="6">#REF!</definedName>
    <definedName name="M12.17a">#REF!</definedName>
    <definedName name="M12.17b" localSheetId="5">#REF!</definedName>
    <definedName name="M12.17b" localSheetId="7">#REF!</definedName>
    <definedName name="M12.17b" localSheetId="6">#REF!</definedName>
    <definedName name="M12.17b">#REF!</definedName>
    <definedName name="M12.1a" localSheetId="5">#REF!</definedName>
    <definedName name="M12.1a" localSheetId="7">#REF!</definedName>
    <definedName name="M12.1a" localSheetId="6">#REF!</definedName>
    <definedName name="M12.1a">#REF!</definedName>
    <definedName name="M12.22a" localSheetId="5">#REF!</definedName>
    <definedName name="M12.22a" localSheetId="7">#REF!</definedName>
    <definedName name="M12.22a" localSheetId="6">#REF!</definedName>
    <definedName name="M12.22a">#REF!</definedName>
    <definedName name="M12.22b" localSheetId="5">#REF!</definedName>
    <definedName name="M12.22b" localSheetId="7">#REF!</definedName>
    <definedName name="M12.22b" localSheetId="6">#REF!</definedName>
    <definedName name="M12.22b">#REF!</definedName>
    <definedName name="M12.23b" localSheetId="5">#REF!</definedName>
    <definedName name="M12.23b" localSheetId="7">#REF!</definedName>
    <definedName name="M12.23b" localSheetId="6">#REF!</definedName>
    <definedName name="M12.23b">#REF!</definedName>
    <definedName name="M12.24" localSheetId="5">#REF!</definedName>
    <definedName name="M12.24" localSheetId="7">#REF!</definedName>
    <definedName name="M12.24" localSheetId="6">#REF!</definedName>
    <definedName name="M12.24">#REF!</definedName>
    <definedName name="M12.24a" localSheetId="5">#REF!</definedName>
    <definedName name="M12.24a" localSheetId="7">#REF!</definedName>
    <definedName name="M12.24a" localSheetId="6">#REF!</definedName>
    <definedName name="M12.24a">#REF!</definedName>
    <definedName name="M12.24b" localSheetId="5">#REF!</definedName>
    <definedName name="M12.24b" localSheetId="7">#REF!</definedName>
    <definedName name="M12.24b" localSheetId="6">#REF!</definedName>
    <definedName name="M12.24b">#REF!</definedName>
    <definedName name="M12.24c" localSheetId="5">#REF!</definedName>
    <definedName name="M12.24c" localSheetId="7">#REF!</definedName>
    <definedName name="M12.24c" localSheetId="6">#REF!</definedName>
    <definedName name="M12.24c">#REF!</definedName>
    <definedName name="M12.5" localSheetId="5">#REF!</definedName>
    <definedName name="M12.5" localSheetId="7">#REF!</definedName>
    <definedName name="M12.5" localSheetId="6">#REF!</definedName>
    <definedName name="M12.5">#REF!</definedName>
    <definedName name="M12.5a" localSheetId="5">#REF!</definedName>
    <definedName name="M12.5a" localSheetId="7">#REF!</definedName>
    <definedName name="M12.5a" localSheetId="6">#REF!</definedName>
    <definedName name="M12.5a">#REF!</definedName>
    <definedName name="M12.7a" localSheetId="5">#REF!</definedName>
    <definedName name="M12.7a" localSheetId="7">#REF!</definedName>
    <definedName name="M12.7a" localSheetId="6">#REF!</definedName>
    <definedName name="M12.7a">#REF!</definedName>
    <definedName name="M12.8a" localSheetId="5">#REF!</definedName>
    <definedName name="M12.8a" localSheetId="7">#REF!</definedName>
    <definedName name="M12.8a" localSheetId="6">#REF!</definedName>
    <definedName name="M12.8a">#REF!</definedName>
    <definedName name="M12.9" localSheetId="5">#REF!</definedName>
    <definedName name="M12.9" localSheetId="7">#REF!</definedName>
    <definedName name="M12.9" localSheetId="6">#REF!</definedName>
    <definedName name="M12.9">#REF!</definedName>
    <definedName name="M12.9a" localSheetId="5">#REF!</definedName>
    <definedName name="M12.9a" localSheetId="7">#REF!</definedName>
    <definedName name="M12.9a" localSheetId="6">#REF!</definedName>
    <definedName name="M12.9a">#REF!</definedName>
    <definedName name="M12.screedspec" localSheetId="5">#REF!</definedName>
    <definedName name="M12.screedspec" localSheetId="7">#REF!</definedName>
    <definedName name="M12.screedspec" localSheetId="6">#REF!</definedName>
    <definedName name="M12.screedspec">#REF!</definedName>
    <definedName name="M13.1" localSheetId="5">#REF!</definedName>
    <definedName name="M13.1" localSheetId="7">#REF!</definedName>
    <definedName name="M13.1" localSheetId="6">#REF!</definedName>
    <definedName name="M13.1">#REF!</definedName>
    <definedName name="M13.11a" localSheetId="5">#REF!</definedName>
    <definedName name="M13.11a" localSheetId="7">#REF!</definedName>
    <definedName name="M13.11a" localSheetId="6">#REF!</definedName>
    <definedName name="M13.11a">#REF!</definedName>
    <definedName name="M13.12a" localSheetId="5">#REF!</definedName>
    <definedName name="M13.12a" localSheetId="7">#REF!</definedName>
    <definedName name="M13.12a" localSheetId="6">#REF!</definedName>
    <definedName name="M13.12a">#REF!</definedName>
    <definedName name="M13.12b" localSheetId="5">#REF!</definedName>
    <definedName name="M13.12b" localSheetId="7">#REF!</definedName>
    <definedName name="M13.12b" localSheetId="6">#REF!</definedName>
    <definedName name="M13.12b">#REF!</definedName>
    <definedName name="M13.13" localSheetId="5">#REF!</definedName>
    <definedName name="M13.13" localSheetId="7">#REF!</definedName>
    <definedName name="M13.13" localSheetId="6">#REF!</definedName>
    <definedName name="M13.13">#REF!</definedName>
    <definedName name="M13.13a" localSheetId="5">#REF!</definedName>
    <definedName name="M13.13a" localSheetId="7">#REF!</definedName>
    <definedName name="M13.13a" localSheetId="6">#REF!</definedName>
    <definedName name="M13.13a">#REF!</definedName>
    <definedName name="M13.13b" localSheetId="5">#REF!</definedName>
    <definedName name="M13.13b" localSheetId="7">#REF!</definedName>
    <definedName name="M13.13b" localSheetId="6">#REF!</definedName>
    <definedName name="M13.13b">#REF!</definedName>
    <definedName name="M13.17" localSheetId="5">#REF!</definedName>
    <definedName name="M13.17" localSheetId="7">#REF!</definedName>
    <definedName name="M13.17" localSheetId="6">#REF!</definedName>
    <definedName name="M13.17">#REF!</definedName>
    <definedName name="M13.17a" localSheetId="5">#REF!</definedName>
    <definedName name="M13.17a" localSheetId="7">#REF!</definedName>
    <definedName name="M13.17a" localSheetId="6">#REF!</definedName>
    <definedName name="M13.17a">#REF!</definedName>
    <definedName name="M13.17b" localSheetId="5">#REF!</definedName>
    <definedName name="M13.17b" localSheetId="7">#REF!</definedName>
    <definedName name="M13.17b" localSheetId="6">#REF!</definedName>
    <definedName name="M13.17b">#REF!</definedName>
    <definedName name="M13.1a" localSheetId="5">#REF!</definedName>
    <definedName name="M13.1a" localSheetId="7">#REF!</definedName>
    <definedName name="M13.1a" localSheetId="6">#REF!</definedName>
    <definedName name="M13.1a">#REF!</definedName>
    <definedName name="M13.22a" localSheetId="5">#REF!</definedName>
    <definedName name="M13.22a" localSheetId="7">#REF!</definedName>
    <definedName name="M13.22a" localSheetId="6">#REF!</definedName>
    <definedName name="M13.22a">#REF!</definedName>
    <definedName name="M13.22b" localSheetId="5">#REF!</definedName>
    <definedName name="M13.22b" localSheetId="7">#REF!</definedName>
    <definedName name="M13.22b" localSheetId="6">#REF!</definedName>
    <definedName name="M13.22b">#REF!</definedName>
    <definedName name="M13.23b" localSheetId="5">#REF!</definedName>
    <definedName name="M13.23b" localSheetId="7">#REF!</definedName>
    <definedName name="M13.23b" localSheetId="6">#REF!</definedName>
    <definedName name="M13.23b">#REF!</definedName>
    <definedName name="M13.24" localSheetId="5">#REF!</definedName>
    <definedName name="M13.24" localSheetId="7">#REF!</definedName>
    <definedName name="M13.24" localSheetId="6">#REF!</definedName>
    <definedName name="M13.24">#REF!</definedName>
    <definedName name="M13.24a" localSheetId="5">#REF!</definedName>
    <definedName name="M13.24a" localSheetId="7">#REF!</definedName>
    <definedName name="M13.24a" localSheetId="6">#REF!</definedName>
    <definedName name="M13.24a">#REF!</definedName>
    <definedName name="M13.24b" localSheetId="5">#REF!</definedName>
    <definedName name="M13.24b" localSheetId="7">#REF!</definedName>
    <definedName name="M13.24b" localSheetId="6">#REF!</definedName>
    <definedName name="M13.24b">#REF!</definedName>
    <definedName name="M13.24c" localSheetId="5">#REF!</definedName>
    <definedName name="M13.24c" localSheetId="7">#REF!</definedName>
    <definedName name="M13.24c" localSheetId="6">#REF!</definedName>
    <definedName name="M13.24c">#REF!</definedName>
    <definedName name="M13.5" localSheetId="5">#REF!</definedName>
    <definedName name="M13.5" localSheetId="7">#REF!</definedName>
    <definedName name="M13.5" localSheetId="6">#REF!</definedName>
    <definedName name="M13.5">#REF!</definedName>
    <definedName name="M13.5a" localSheetId="5">#REF!</definedName>
    <definedName name="M13.5a" localSheetId="7">#REF!</definedName>
    <definedName name="M13.5a" localSheetId="6">#REF!</definedName>
    <definedName name="M13.5a">#REF!</definedName>
    <definedName name="M13.7a" localSheetId="5">#REF!</definedName>
    <definedName name="M13.7a" localSheetId="7">#REF!</definedName>
    <definedName name="M13.7a" localSheetId="6">#REF!</definedName>
    <definedName name="M13.7a">#REF!</definedName>
    <definedName name="M13.8a" localSheetId="5">#REF!</definedName>
    <definedName name="M13.8a" localSheetId="7">#REF!</definedName>
    <definedName name="M13.8a" localSheetId="6">#REF!</definedName>
    <definedName name="M13.8a">#REF!</definedName>
    <definedName name="M13.9" localSheetId="5">#REF!</definedName>
    <definedName name="M13.9" localSheetId="7">#REF!</definedName>
    <definedName name="M13.9" localSheetId="6">#REF!</definedName>
    <definedName name="M13.9">#REF!</definedName>
    <definedName name="M13.9a" localSheetId="5">#REF!</definedName>
    <definedName name="M13.9a" localSheetId="7">#REF!</definedName>
    <definedName name="M13.9a" localSheetId="6">#REF!</definedName>
    <definedName name="M13.9a">#REF!</definedName>
    <definedName name="M13.screedspec" localSheetId="5">#REF!</definedName>
    <definedName name="M13.screedspec" localSheetId="7">#REF!</definedName>
    <definedName name="M13.screedspec" localSheetId="6">#REF!</definedName>
    <definedName name="M13.screedspec">#REF!</definedName>
    <definedName name="M20.1" localSheetId="5">#REF!</definedName>
    <definedName name="M20.1" localSheetId="7">#REF!</definedName>
    <definedName name="M20.1" localSheetId="6">#REF!</definedName>
    <definedName name="M20.1">#REF!</definedName>
    <definedName name="M20.11a" localSheetId="5">#REF!</definedName>
    <definedName name="M20.11a" localSheetId="7">#REF!</definedName>
    <definedName name="M20.11a" localSheetId="6">#REF!</definedName>
    <definedName name="M20.11a">#REF!</definedName>
    <definedName name="M20.12a" localSheetId="5">#REF!</definedName>
    <definedName name="M20.12a" localSheetId="7">#REF!</definedName>
    <definedName name="M20.12a" localSheetId="6">#REF!</definedName>
    <definedName name="M20.12a">#REF!</definedName>
    <definedName name="M20.12b" localSheetId="5">#REF!</definedName>
    <definedName name="M20.12b" localSheetId="7">#REF!</definedName>
    <definedName name="M20.12b" localSheetId="6">#REF!</definedName>
    <definedName name="M20.12b">#REF!</definedName>
    <definedName name="M20.13" localSheetId="5">#REF!</definedName>
    <definedName name="M20.13" localSheetId="7">#REF!</definedName>
    <definedName name="M20.13" localSheetId="6">#REF!</definedName>
    <definedName name="M20.13">#REF!</definedName>
    <definedName name="M20.13a" localSheetId="5">#REF!</definedName>
    <definedName name="M20.13a" localSheetId="7">#REF!</definedName>
    <definedName name="M20.13a" localSheetId="6">#REF!</definedName>
    <definedName name="M20.13a">#REF!</definedName>
    <definedName name="M20.13b" localSheetId="5">#REF!</definedName>
    <definedName name="M20.13b" localSheetId="7">#REF!</definedName>
    <definedName name="M20.13b" localSheetId="6">#REF!</definedName>
    <definedName name="M20.13b">#REF!</definedName>
    <definedName name="M20.17" localSheetId="5">#REF!</definedName>
    <definedName name="M20.17" localSheetId="7">#REF!</definedName>
    <definedName name="M20.17" localSheetId="6">#REF!</definedName>
    <definedName name="M20.17">#REF!</definedName>
    <definedName name="M20.17a" localSheetId="5">#REF!</definedName>
    <definedName name="M20.17a" localSheetId="7">#REF!</definedName>
    <definedName name="M20.17a" localSheetId="6">#REF!</definedName>
    <definedName name="M20.17a">#REF!</definedName>
    <definedName name="M20.17b" localSheetId="5">#REF!</definedName>
    <definedName name="M20.17b" localSheetId="7">#REF!</definedName>
    <definedName name="M20.17b" localSheetId="6">#REF!</definedName>
    <definedName name="M20.17b">#REF!</definedName>
    <definedName name="M20.1a" localSheetId="5">#REF!</definedName>
    <definedName name="M20.1a" localSheetId="7">#REF!</definedName>
    <definedName name="M20.1a" localSheetId="6">#REF!</definedName>
    <definedName name="M20.1a">#REF!</definedName>
    <definedName name="M20.22a" localSheetId="5">#REF!</definedName>
    <definedName name="M20.22a" localSheetId="7">#REF!</definedName>
    <definedName name="M20.22a" localSheetId="6">#REF!</definedName>
    <definedName name="M20.22a">#REF!</definedName>
    <definedName name="M20.22b" localSheetId="5">#REF!</definedName>
    <definedName name="M20.22b" localSheetId="7">#REF!</definedName>
    <definedName name="M20.22b" localSheetId="6">#REF!</definedName>
    <definedName name="M20.22b">#REF!</definedName>
    <definedName name="M20.23b" localSheetId="5">#REF!</definedName>
    <definedName name="M20.23b" localSheetId="7">#REF!</definedName>
    <definedName name="M20.23b" localSheetId="6">#REF!</definedName>
    <definedName name="M20.23b">#REF!</definedName>
    <definedName name="M20.24" localSheetId="5">#REF!</definedName>
    <definedName name="M20.24" localSheetId="7">#REF!</definedName>
    <definedName name="M20.24" localSheetId="6">#REF!</definedName>
    <definedName name="M20.24">#REF!</definedName>
    <definedName name="M20.24a" localSheetId="5">#REF!</definedName>
    <definedName name="M20.24a" localSheetId="7">#REF!</definedName>
    <definedName name="M20.24a" localSheetId="6">#REF!</definedName>
    <definedName name="M20.24a">#REF!</definedName>
    <definedName name="M20.24b" localSheetId="5">#REF!</definedName>
    <definedName name="M20.24b" localSheetId="7">#REF!</definedName>
    <definedName name="M20.24b" localSheetId="6">#REF!</definedName>
    <definedName name="M20.24b">#REF!</definedName>
    <definedName name="M20.24c" localSheetId="5">#REF!</definedName>
    <definedName name="M20.24c" localSheetId="7">#REF!</definedName>
    <definedName name="M20.24c" localSheetId="6">#REF!</definedName>
    <definedName name="M20.24c">#REF!</definedName>
    <definedName name="M20.5" localSheetId="5">#REF!</definedName>
    <definedName name="M20.5" localSheetId="7">#REF!</definedName>
    <definedName name="M20.5" localSheetId="6">#REF!</definedName>
    <definedName name="M20.5">#REF!</definedName>
    <definedName name="M20.5a" localSheetId="5">#REF!</definedName>
    <definedName name="M20.5a" localSheetId="7">#REF!</definedName>
    <definedName name="M20.5a" localSheetId="6">#REF!</definedName>
    <definedName name="M20.5a">#REF!</definedName>
    <definedName name="M20.7a" localSheetId="5">#REF!</definedName>
    <definedName name="M20.7a" localSheetId="7">#REF!</definedName>
    <definedName name="M20.7a" localSheetId="6">#REF!</definedName>
    <definedName name="M20.7a">#REF!</definedName>
    <definedName name="M20.8a" localSheetId="5">#REF!</definedName>
    <definedName name="M20.8a" localSheetId="7">#REF!</definedName>
    <definedName name="M20.8a" localSheetId="6">#REF!</definedName>
    <definedName name="M20.8a">#REF!</definedName>
    <definedName name="M20.9" localSheetId="5">#REF!</definedName>
    <definedName name="M20.9" localSheetId="7">#REF!</definedName>
    <definedName name="M20.9" localSheetId="6">#REF!</definedName>
    <definedName name="M20.9">#REF!</definedName>
    <definedName name="M20.9a" localSheetId="5">#REF!</definedName>
    <definedName name="M20.9a" localSheetId="7">#REF!</definedName>
    <definedName name="M20.9a" localSheetId="6">#REF!</definedName>
    <definedName name="M20.9a">#REF!</definedName>
    <definedName name="M20.screedspec" localSheetId="5">#REF!</definedName>
    <definedName name="M20.screedspec" localSheetId="7">#REF!</definedName>
    <definedName name="M20.screedspec" localSheetId="6">#REF!</definedName>
    <definedName name="M20.screedspec">#REF!</definedName>
    <definedName name="M21.1" localSheetId="5">#REF!</definedName>
    <definedName name="M21.1" localSheetId="7">#REF!</definedName>
    <definedName name="M21.1" localSheetId="6">#REF!</definedName>
    <definedName name="M21.1">#REF!</definedName>
    <definedName name="M21.1a" localSheetId="5">#REF!</definedName>
    <definedName name="M21.1a" localSheetId="7">#REF!</definedName>
    <definedName name="M21.1a" localSheetId="6">#REF!</definedName>
    <definedName name="M21.1a">#REF!</definedName>
    <definedName name="M21.4" localSheetId="5">#REF!</definedName>
    <definedName name="M21.4" localSheetId="7">#REF!</definedName>
    <definedName name="M21.4" localSheetId="6">#REF!</definedName>
    <definedName name="M21.4">#REF!</definedName>
    <definedName name="M21.4a" localSheetId="5">#REF!</definedName>
    <definedName name="M21.4a" localSheetId="7">#REF!</definedName>
    <definedName name="M21.4a" localSheetId="6">#REF!</definedName>
    <definedName name="M21.4a">#REF!</definedName>
    <definedName name="M21.5" localSheetId="5">#REF!</definedName>
    <definedName name="M21.5" localSheetId="7">#REF!</definedName>
    <definedName name="M21.5" localSheetId="6">#REF!</definedName>
    <definedName name="M21.5">#REF!</definedName>
    <definedName name="M23.1" localSheetId="5">#REF!</definedName>
    <definedName name="M23.1" localSheetId="7">#REF!</definedName>
    <definedName name="M23.1" localSheetId="6">#REF!</definedName>
    <definedName name="M23.1">#REF!</definedName>
    <definedName name="M23.11a" localSheetId="5">#REF!</definedName>
    <definedName name="M23.11a" localSheetId="7">#REF!</definedName>
    <definedName name="M23.11a" localSheetId="6">#REF!</definedName>
    <definedName name="M23.11a">#REF!</definedName>
    <definedName name="M23.12a" localSheetId="5">#REF!</definedName>
    <definedName name="M23.12a" localSheetId="7">#REF!</definedName>
    <definedName name="M23.12a" localSheetId="6">#REF!</definedName>
    <definedName name="M23.12a">#REF!</definedName>
    <definedName name="M23.12b" localSheetId="5">#REF!</definedName>
    <definedName name="M23.12b" localSheetId="7">#REF!</definedName>
    <definedName name="M23.12b" localSheetId="6">#REF!</definedName>
    <definedName name="M23.12b">#REF!</definedName>
    <definedName name="M23.13" localSheetId="5">#REF!</definedName>
    <definedName name="M23.13" localSheetId="7">#REF!</definedName>
    <definedName name="M23.13" localSheetId="6">#REF!</definedName>
    <definedName name="M23.13">#REF!</definedName>
    <definedName name="M23.13a" localSheetId="5">#REF!</definedName>
    <definedName name="M23.13a" localSheetId="7">#REF!</definedName>
    <definedName name="M23.13a" localSheetId="6">#REF!</definedName>
    <definedName name="M23.13a">#REF!</definedName>
    <definedName name="M23.13b" localSheetId="5">#REF!</definedName>
    <definedName name="M23.13b" localSheetId="7">#REF!</definedName>
    <definedName name="M23.13b" localSheetId="6">#REF!</definedName>
    <definedName name="M23.13b">#REF!</definedName>
    <definedName name="M23.17" localSheetId="5">#REF!</definedName>
    <definedName name="M23.17" localSheetId="7">#REF!</definedName>
    <definedName name="M23.17" localSheetId="6">#REF!</definedName>
    <definedName name="M23.17">#REF!</definedName>
    <definedName name="M23.17a" localSheetId="5">#REF!</definedName>
    <definedName name="M23.17a" localSheetId="7">#REF!</definedName>
    <definedName name="M23.17a" localSheetId="6">#REF!</definedName>
    <definedName name="M23.17a">#REF!</definedName>
    <definedName name="M23.17b" localSheetId="5">#REF!</definedName>
    <definedName name="M23.17b" localSheetId="7">#REF!</definedName>
    <definedName name="M23.17b" localSheetId="6">#REF!</definedName>
    <definedName name="M23.17b">#REF!</definedName>
    <definedName name="M23.1a" localSheetId="5">#REF!</definedName>
    <definedName name="M23.1a" localSheetId="7">#REF!</definedName>
    <definedName name="M23.1a" localSheetId="6">#REF!</definedName>
    <definedName name="M23.1a">#REF!</definedName>
    <definedName name="M23.22a" localSheetId="5">#REF!</definedName>
    <definedName name="M23.22a" localSheetId="7">#REF!</definedName>
    <definedName name="M23.22a" localSheetId="6">#REF!</definedName>
    <definedName name="M23.22a">#REF!</definedName>
    <definedName name="M23.22b" localSheetId="5">#REF!</definedName>
    <definedName name="M23.22b" localSheetId="7">#REF!</definedName>
    <definedName name="M23.22b" localSheetId="6">#REF!</definedName>
    <definedName name="M23.22b">#REF!</definedName>
    <definedName name="M23.23b" localSheetId="5">#REF!</definedName>
    <definedName name="M23.23b" localSheetId="7">#REF!</definedName>
    <definedName name="M23.23b" localSheetId="6">#REF!</definedName>
    <definedName name="M23.23b">#REF!</definedName>
    <definedName name="M23.24" localSheetId="5">#REF!</definedName>
    <definedName name="M23.24" localSheetId="7">#REF!</definedName>
    <definedName name="M23.24" localSheetId="6">#REF!</definedName>
    <definedName name="M23.24">#REF!</definedName>
    <definedName name="M23.24a" localSheetId="5">#REF!</definedName>
    <definedName name="M23.24a" localSheetId="7">#REF!</definedName>
    <definedName name="M23.24a" localSheetId="6">#REF!</definedName>
    <definedName name="M23.24a">#REF!</definedName>
    <definedName name="M23.24b" localSheetId="5">#REF!</definedName>
    <definedName name="M23.24b" localSheetId="7">#REF!</definedName>
    <definedName name="M23.24b" localSheetId="6">#REF!</definedName>
    <definedName name="M23.24b">#REF!</definedName>
    <definedName name="M23.24c" localSheetId="5">#REF!</definedName>
    <definedName name="M23.24c" localSheetId="7">#REF!</definedName>
    <definedName name="M23.24c" localSheetId="6">#REF!</definedName>
    <definedName name="M23.24c">#REF!</definedName>
    <definedName name="M23.5" localSheetId="5">#REF!</definedName>
    <definedName name="M23.5" localSheetId="7">#REF!</definedName>
    <definedName name="M23.5" localSheetId="6">#REF!</definedName>
    <definedName name="M23.5">#REF!</definedName>
    <definedName name="M23.5a" localSheetId="5">#REF!</definedName>
    <definedName name="M23.5a" localSheetId="7">#REF!</definedName>
    <definedName name="M23.5a" localSheetId="6">#REF!</definedName>
    <definedName name="M23.5a">#REF!</definedName>
    <definedName name="M23.7a" localSheetId="5">#REF!</definedName>
    <definedName name="M23.7a" localSheetId="7">#REF!</definedName>
    <definedName name="M23.7a" localSheetId="6">#REF!</definedName>
    <definedName name="M23.7a">#REF!</definedName>
    <definedName name="M23.8a" localSheetId="5">#REF!</definedName>
    <definedName name="M23.8a" localSheetId="7">#REF!</definedName>
    <definedName name="M23.8a" localSheetId="6">#REF!</definedName>
    <definedName name="M23.8a">#REF!</definedName>
    <definedName name="M23.9" localSheetId="5">#REF!</definedName>
    <definedName name="M23.9" localSheetId="7">#REF!</definedName>
    <definedName name="M23.9" localSheetId="6">#REF!</definedName>
    <definedName name="M23.9">#REF!</definedName>
    <definedName name="M23.9a" localSheetId="5">#REF!</definedName>
    <definedName name="M23.9a" localSheetId="7">#REF!</definedName>
    <definedName name="M23.9a" localSheetId="6">#REF!</definedName>
    <definedName name="M23.9a">#REF!</definedName>
    <definedName name="M23.screedspec" localSheetId="5">#REF!</definedName>
    <definedName name="M23.screedspec" localSheetId="7">#REF!</definedName>
    <definedName name="M23.screedspec" localSheetId="6">#REF!</definedName>
    <definedName name="M23.screedspec">#REF!</definedName>
    <definedName name="M40.1" localSheetId="5">#REF!</definedName>
    <definedName name="M40.1" localSheetId="7">#REF!</definedName>
    <definedName name="M40.1" localSheetId="6">#REF!</definedName>
    <definedName name="M40.1">#REF!</definedName>
    <definedName name="M40.11a" localSheetId="5">#REF!</definedName>
    <definedName name="M40.11a" localSheetId="7">#REF!</definedName>
    <definedName name="M40.11a" localSheetId="6">#REF!</definedName>
    <definedName name="M40.11a">#REF!</definedName>
    <definedName name="m40.12" localSheetId="5">#REF!</definedName>
    <definedName name="m40.12" localSheetId="7">#REF!</definedName>
    <definedName name="m40.12" localSheetId="6">#REF!</definedName>
    <definedName name="m40.12">#REF!</definedName>
    <definedName name="M40.12a" localSheetId="5">#REF!</definedName>
    <definedName name="M40.12a" localSheetId="7">#REF!</definedName>
    <definedName name="M40.12a" localSheetId="6">#REF!</definedName>
    <definedName name="M40.12a">#REF!</definedName>
    <definedName name="M40.14a" localSheetId="5">#REF!</definedName>
    <definedName name="M40.14a" localSheetId="7">#REF!</definedName>
    <definedName name="M40.14a" localSheetId="6">#REF!</definedName>
    <definedName name="M40.14a">#REF!</definedName>
    <definedName name="M40.15a" localSheetId="5">#REF!</definedName>
    <definedName name="M40.15a" localSheetId="7">#REF!</definedName>
    <definedName name="M40.15a" localSheetId="6">#REF!</definedName>
    <definedName name="M40.15a">#REF!</definedName>
    <definedName name="M40.15b" localSheetId="5">#REF!</definedName>
    <definedName name="M40.15b" localSheetId="7">#REF!</definedName>
    <definedName name="M40.15b" localSheetId="6">#REF!</definedName>
    <definedName name="M40.15b">#REF!</definedName>
    <definedName name="M40.16a" localSheetId="5">#REF!</definedName>
    <definedName name="M40.16a" localSheetId="7">#REF!</definedName>
    <definedName name="M40.16a" localSheetId="6">#REF!</definedName>
    <definedName name="M40.16a">#REF!</definedName>
    <definedName name="M40.16b" localSheetId="5">#REF!</definedName>
    <definedName name="M40.16b" localSheetId="7">#REF!</definedName>
    <definedName name="M40.16b" localSheetId="6">#REF!</definedName>
    <definedName name="M40.16b">#REF!</definedName>
    <definedName name="M40.16c" localSheetId="5">#REF!</definedName>
    <definedName name="M40.16c" localSheetId="7">#REF!</definedName>
    <definedName name="M40.16c" localSheetId="6">#REF!</definedName>
    <definedName name="M40.16c">#REF!</definedName>
    <definedName name="M40.1a" localSheetId="5">#REF!</definedName>
    <definedName name="M40.1a" localSheetId="7">#REF!</definedName>
    <definedName name="M40.1a" localSheetId="6">#REF!</definedName>
    <definedName name="M40.1a">#REF!</definedName>
    <definedName name="M40.1b" localSheetId="5">#REF!</definedName>
    <definedName name="M40.1b" localSheetId="7">#REF!</definedName>
    <definedName name="M40.1b" localSheetId="6">#REF!</definedName>
    <definedName name="M40.1b">#REF!</definedName>
    <definedName name="m40.2a" localSheetId="5">#REF!</definedName>
    <definedName name="m40.2a" localSheetId="7">#REF!</definedName>
    <definedName name="m40.2a" localSheetId="6">#REF!</definedName>
    <definedName name="m40.2a">#REF!</definedName>
    <definedName name="m40.2b" localSheetId="5">#REF!</definedName>
    <definedName name="m40.2b" localSheetId="7">#REF!</definedName>
    <definedName name="m40.2b" localSheetId="6">#REF!</definedName>
    <definedName name="m40.2b">#REF!</definedName>
    <definedName name="m40.3a" localSheetId="5">#REF!</definedName>
    <definedName name="m40.3a" localSheetId="7">#REF!</definedName>
    <definedName name="m40.3a" localSheetId="6">#REF!</definedName>
    <definedName name="m40.3a">#REF!</definedName>
    <definedName name="m40.3b" localSheetId="5">#REF!</definedName>
    <definedName name="m40.3b" localSheetId="7">#REF!</definedName>
    <definedName name="m40.3b" localSheetId="6">#REF!</definedName>
    <definedName name="m40.3b">#REF!</definedName>
    <definedName name="m40.5a" localSheetId="5">#REF!</definedName>
    <definedName name="m40.5a" localSheetId="7">#REF!</definedName>
    <definedName name="m40.5a" localSheetId="6">#REF!</definedName>
    <definedName name="m40.5a">#REF!</definedName>
    <definedName name="M40.6" localSheetId="5">#REF!</definedName>
    <definedName name="M40.6" localSheetId="7">#REF!</definedName>
    <definedName name="M40.6" localSheetId="6">#REF!</definedName>
    <definedName name="M40.6">#REF!</definedName>
    <definedName name="M40.6a" localSheetId="5">#REF!</definedName>
    <definedName name="M40.6a" localSheetId="7">#REF!</definedName>
    <definedName name="M40.6a" localSheetId="6">#REF!</definedName>
    <definedName name="M40.6a">#REF!</definedName>
    <definedName name="M40.8a" localSheetId="5">#REF!</definedName>
    <definedName name="M40.8a" localSheetId="7">#REF!</definedName>
    <definedName name="M40.8a" localSheetId="6">#REF!</definedName>
    <definedName name="M40.8a">#REF!</definedName>
    <definedName name="M40.9" localSheetId="5">#REF!</definedName>
    <definedName name="M40.9" localSheetId="7">#REF!</definedName>
    <definedName name="M40.9" localSheetId="6">#REF!</definedName>
    <definedName name="M40.9">#REF!</definedName>
    <definedName name="M40.9a" localSheetId="5">#REF!</definedName>
    <definedName name="M40.9a" localSheetId="7">#REF!</definedName>
    <definedName name="M40.9a" localSheetId="6">#REF!</definedName>
    <definedName name="M40.9a">#REF!</definedName>
    <definedName name="M40.tilespec" localSheetId="5">#REF!</definedName>
    <definedName name="M40.tilespec" localSheetId="7">#REF!</definedName>
    <definedName name="M40.tilespec" localSheetId="6">#REF!</definedName>
    <definedName name="M40.tilespec">#REF!</definedName>
    <definedName name="M42.1" localSheetId="5">#REF!</definedName>
    <definedName name="M42.1" localSheetId="7">#REF!</definedName>
    <definedName name="M42.1" localSheetId="6">#REF!</definedName>
    <definedName name="M42.1">#REF!</definedName>
    <definedName name="M42.11a" localSheetId="5">#REF!</definedName>
    <definedName name="M42.11a" localSheetId="7">#REF!</definedName>
    <definedName name="M42.11a" localSheetId="6">#REF!</definedName>
    <definedName name="M42.11a">#REF!</definedName>
    <definedName name="m42.12" localSheetId="5">#REF!</definedName>
    <definedName name="m42.12" localSheetId="7">#REF!</definedName>
    <definedName name="m42.12" localSheetId="6">#REF!</definedName>
    <definedName name="m42.12">#REF!</definedName>
    <definedName name="M42.12a" localSheetId="5">#REF!</definedName>
    <definedName name="M42.12a" localSheetId="7">#REF!</definedName>
    <definedName name="M42.12a" localSheetId="6">#REF!</definedName>
    <definedName name="M42.12a">#REF!</definedName>
    <definedName name="M42.14a" localSheetId="5">#REF!</definedName>
    <definedName name="M42.14a" localSheetId="7">#REF!</definedName>
    <definedName name="M42.14a" localSheetId="6">#REF!</definedName>
    <definedName name="M42.14a">#REF!</definedName>
    <definedName name="M42.15a" localSheetId="5">#REF!</definedName>
    <definedName name="M42.15a" localSheetId="7">#REF!</definedName>
    <definedName name="M42.15a" localSheetId="6">#REF!</definedName>
    <definedName name="M42.15a">#REF!</definedName>
    <definedName name="M42.15b" localSheetId="5">#REF!</definedName>
    <definedName name="M42.15b" localSheetId="7">#REF!</definedName>
    <definedName name="M42.15b" localSheetId="6">#REF!</definedName>
    <definedName name="M42.15b">#REF!</definedName>
    <definedName name="M42.16a" localSheetId="5">#REF!</definedName>
    <definedName name="M42.16a" localSheetId="7">#REF!</definedName>
    <definedName name="M42.16a" localSheetId="6">#REF!</definedName>
    <definedName name="M42.16a">#REF!</definedName>
    <definedName name="M42.16b" localSheetId="5">#REF!</definedName>
    <definedName name="M42.16b" localSheetId="7">#REF!</definedName>
    <definedName name="M42.16b" localSheetId="6">#REF!</definedName>
    <definedName name="M42.16b">#REF!</definedName>
    <definedName name="M42.16c" localSheetId="5">#REF!</definedName>
    <definedName name="M42.16c" localSheetId="7">#REF!</definedName>
    <definedName name="M42.16c" localSheetId="6">#REF!</definedName>
    <definedName name="M42.16c">#REF!</definedName>
    <definedName name="M42.5a" localSheetId="5">#REF!</definedName>
    <definedName name="M42.5a" localSheetId="7">#REF!</definedName>
    <definedName name="M42.5a" localSheetId="6">#REF!</definedName>
    <definedName name="M42.5a">#REF!</definedName>
    <definedName name="M42.6" localSheetId="5">#REF!</definedName>
    <definedName name="M42.6" localSheetId="7">#REF!</definedName>
    <definedName name="M42.6" localSheetId="6">#REF!</definedName>
    <definedName name="M42.6">#REF!</definedName>
    <definedName name="M42.6a" localSheetId="5">#REF!</definedName>
    <definedName name="M42.6a" localSheetId="7">#REF!</definedName>
    <definedName name="M42.6a" localSheetId="6">#REF!</definedName>
    <definedName name="M42.6a">#REF!</definedName>
    <definedName name="M42.8a" localSheetId="5">#REF!</definedName>
    <definedName name="M42.8a" localSheetId="7">#REF!</definedName>
    <definedName name="M42.8a" localSheetId="6">#REF!</definedName>
    <definedName name="M42.8a">#REF!</definedName>
    <definedName name="M42.9" localSheetId="5">#REF!</definedName>
    <definedName name="M42.9" localSheetId="7">#REF!</definedName>
    <definedName name="M42.9" localSheetId="6">#REF!</definedName>
    <definedName name="M42.9">#REF!</definedName>
    <definedName name="M42.9a" localSheetId="5">#REF!</definedName>
    <definedName name="M42.9a" localSheetId="7">#REF!</definedName>
    <definedName name="M42.9a" localSheetId="6">#REF!</definedName>
    <definedName name="M42.9a">#REF!</definedName>
    <definedName name="M42.tilespec" localSheetId="5">#REF!</definedName>
    <definedName name="M42.tilespec" localSheetId="7">#REF!</definedName>
    <definedName name="M42.tilespec" localSheetId="6">#REF!</definedName>
    <definedName name="M42.tilespec">#REF!</definedName>
    <definedName name="M50.1" localSheetId="5">#REF!</definedName>
    <definedName name="M50.1" localSheetId="7">#REF!</definedName>
    <definedName name="M50.1" localSheetId="6">#REF!</definedName>
    <definedName name="M50.1">#REF!</definedName>
    <definedName name="M50.10" localSheetId="5">#REF!</definedName>
    <definedName name="M50.10" localSheetId="7">#REF!</definedName>
    <definedName name="M50.10" localSheetId="6">#REF!</definedName>
    <definedName name="M50.10">#REF!</definedName>
    <definedName name="M50.10a" localSheetId="5">#REF!</definedName>
    <definedName name="M50.10a" localSheetId="7">#REF!</definedName>
    <definedName name="M50.10a" localSheetId="6">#REF!</definedName>
    <definedName name="M50.10a">#REF!</definedName>
    <definedName name="M50.12a" localSheetId="5">#REF!</definedName>
    <definedName name="M50.12a" localSheetId="7">#REF!</definedName>
    <definedName name="M50.12a" localSheetId="6">#REF!</definedName>
    <definedName name="M50.12a">#REF!</definedName>
    <definedName name="M50.13.1" localSheetId="5">#REF!</definedName>
    <definedName name="M50.13.1" localSheetId="7">#REF!</definedName>
    <definedName name="M50.13.1" localSheetId="6">#REF!</definedName>
    <definedName name="M50.13.1">#REF!</definedName>
    <definedName name="M50.13.2" localSheetId="5">#REF!</definedName>
    <definedName name="M50.13.2" localSheetId="7">#REF!</definedName>
    <definedName name="M50.13.2" localSheetId="6">#REF!</definedName>
    <definedName name="M50.13.2">#REF!</definedName>
    <definedName name="M50.13a" localSheetId="5">#REF!</definedName>
    <definedName name="M50.13a" localSheetId="7">#REF!</definedName>
    <definedName name="M50.13a" localSheetId="6">#REF!</definedName>
    <definedName name="M50.13a">#REF!</definedName>
    <definedName name="M50.13b" localSheetId="5">#REF!</definedName>
    <definedName name="M50.13b" localSheetId="7">#REF!</definedName>
    <definedName name="M50.13b" localSheetId="6">#REF!</definedName>
    <definedName name="M50.13b">#REF!</definedName>
    <definedName name="M50.13c" localSheetId="5">#REF!</definedName>
    <definedName name="M50.13c" localSheetId="7">#REF!</definedName>
    <definedName name="M50.13c" localSheetId="6">#REF!</definedName>
    <definedName name="M50.13c">#REF!</definedName>
    <definedName name="M50.13d" localSheetId="5">#REF!</definedName>
    <definedName name="M50.13d" localSheetId="7">#REF!</definedName>
    <definedName name="M50.13d" localSheetId="6">#REF!</definedName>
    <definedName name="M50.13d">#REF!</definedName>
    <definedName name="m50.1a" localSheetId="5">#REF!</definedName>
    <definedName name="m50.1a" localSheetId="7">#REF!</definedName>
    <definedName name="m50.1a" localSheetId="6">#REF!</definedName>
    <definedName name="m50.1a">#REF!</definedName>
    <definedName name="m50.1b" localSheetId="5">#REF!</definedName>
    <definedName name="m50.1b" localSheetId="7">#REF!</definedName>
    <definedName name="m50.1b" localSheetId="6">#REF!</definedName>
    <definedName name="m50.1b">#REF!</definedName>
    <definedName name="m50.2a" localSheetId="5">#REF!</definedName>
    <definedName name="m50.2a" localSheetId="7">#REF!</definedName>
    <definedName name="m50.2a" localSheetId="6">#REF!</definedName>
    <definedName name="m50.2a">#REF!</definedName>
    <definedName name="m50.2b" localSheetId="5">#REF!</definedName>
    <definedName name="m50.2b" localSheetId="7">#REF!</definedName>
    <definedName name="m50.2b" localSheetId="6">#REF!</definedName>
    <definedName name="m50.2b">#REF!</definedName>
    <definedName name="m50.3a" localSheetId="5">#REF!</definedName>
    <definedName name="m50.3a" localSheetId="7">#REF!</definedName>
    <definedName name="m50.3a" localSheetId="6">#REF!</definedName>
    <definedName name="m50.3a">#REF!</definedName>
    <definedName name="m50.3b" localSheetId="5">#REF!</definedName>
    <definedName name="m50.3b" localSheetId="7">#REF!</definedName>
    <definedName name="m50.3b" localSheetId="6">#REF!</definedName>
    <definedName name="m50.3b">#REF!</definedName>
    <definedName name="m50.5" localSheetId="5">#REF!</definedName>
    <definedName name="m50.5" localSheetId="7">#REF!</definedName>
    <definedName name="m50.5" localSheetId="6">#REF!</definedName>
    <definedName name="m50.5">#REF!</definedName>
    <definedName name="M50.5a" localSheetId="5">#REF!</definedName>
    <definedName name="M50.5a" localSheetId="7">#REF!</definedName>
    <definedName name="M50.5a" localSheetId="6">#REF!</definedName>
    <definedName name="M50.5a">#REF!</definedName>
    <definedName name="M50.6" localSheetId="5">#REF!</definedName>
    <definedName name="M50.6" localSheetId="7">#REF!</definedName>
    <definedName name="M50.6" localSheetId="6">#REF!</definedName>
    <definedName name="M50.6">#REF!</definedName>
    <definedName name="M50.6a" localSheetId="5">#REF!</definedName>
    <definedName name="M50.6a" localSheetId="7">#REF!</definedName>
    <definedName name="M50.6a" localSheetId="6">#REF!</definedName>
    <definedName name="M50.6a">#REF!</definedName>
    <definedName name="M50.9a" localSheetId="5">#REF!</definedName>
    <definedName name="M50.9a" localSheetId="7">#REF!</definedName>
    <definedName name="M50.9a" localSheetId="6">#REF!</definedName>
    <definedName name="M50.9a">#REF!</definedName>
    <definedName name="M50.carpetspec" localSheetId="5">#REF!</definedName>
    <definedName name="M50.carpetspec" localSheetId="7">#REF!</definedName>
    <definedName name="M50.carpetspec" localSheetId="6">#REF!</definedName>
    <definedName name="M50.carpetspec">#REF!</definedName>
    <definedName name="M51.1" localSheetId="5">#REF!</definedName>
    <definedName name="M51.1" localSheetId="7">#REF!</definedName>
    <definedName name="M51.1" localSheetId="6">#REF!</definedName>
    <definedName name="M51.1">#REF!</definedName>
    <definedName name="M51.10" localSheetId="5">#REF!</definedName>
    <definedName name="M51.10" localSheetId="7">#REF!</definedName>
    <definedName name="M51.10" localSheetId="6">#REF!</definedName>
    <definedName name="M51.10">#REF!</definedName>
    <definedName name="M51.10a" localSheetId="5">#REF!</definedName>
    <definedName name="M51.10a" localSheetId="7">#REF!</definedName>
    <definedName name="M51.10a" localSheetId="6">#REF!</definedName>
    <definedName name="M51.10a">#REF!</definedName>
    <definedName name="M51.12a" localSheetId="5">#REF!</definedName>
    <definedName name="M51.12a" localSheetId="7">#REF!</definedName>
    <definedName name="M51.12a" localSheetId="6">#REF!</definedName>
    <definedName name="M51.12a">#REF!</definedName>
    <definedName name="m51.13.1" localSheetId="5">#REF!</definedName>
    <definedName name="m51.13.1" localSheetId="7">#REF!</definedName>
    <definedName name="m51.13.1" localSheetId="6">#REF!</definedName>
    <definedName name="m51.13.1">#REF!</definedName>
    <definedName name="m51.13.2" localSheetId="5">#REF!</definedName>
    <definedName name="m51.13.2" localSheetId="7">#REF!</definedName>
    <definedName name="m51.13.2" localSheetId="6">#REF!</definedName>
    <definedName name="m51.13.2">#REF!</definedName>
    <definedName name="M51.13a" localSheetId="5">#REF!</definedName>
    <definedName name="M51.13a" localSheetId="7">#REF!</definedName>
    <definedName name="M51.13a" localSheetId="6">#REF!</definedName>
    <definedName name="M51.13a">#REF!</definedName>
    <definedName name="M51.13b" localSheetId="5">#REF!</definedName>
    <definedName name="M51.13b" localSheetId="7">#REF!</definedName>
    <definedName name="M51.13b" localSheetId="6">#REF!</definedName>
    <definedName name="M51.13b">#REF!</definedName>
    <definedName name="M51.13c" localSheetId="5">#REF!</definedName>
    <definedName name="M51.13c" localSheetId="7">#REF!</definedName>
    <definedName name="M51.13c" localSheetId="6">#REF!</definedName>
    <definedName name="M51.13c">#REF!</definedName>
    <definedName name="M51.13d" localSheetId="5">#REF!</definedName>
    <definedName name="M51.13d" localSheetId="7">#REF!</definedName>
    <definedName name="M51.13d" localSheetId="6">#REF!</definedName>
    <definedName name="M51.13d">#REF!</definedName>
    <definedName name="M51.5a" localSheetId="5">#REF!</definedName>
    <definedName name="M51.5a" localSheetId="7">#REF!</definedName>
    <definedName name="M51.5a" localSheetId="6">#REF!</definedName>
    <definedName name="M51.5a">#REF!</definedName>
    <definedName name="M51.6" localSheetId="5">#REF!</definedName>
    <definedName name="M51.6" localSheetId="7">#REF!</definedName>
    <definedName name="M51.6" localSheetId="6">#REF!</definedName>
    <definedName name="M51.6">#REF!</definedName>
    <definedName name="M51.6a" localSheetId="5">#REF!</definedName>
    <definedName name="M51.6a" localSheetId="7">#REF!</definedName>
    <definedName name="M51.6a" localSheetId="6">#REF!</definedName>
    <definedName name="M51.6a">#REF!</definedName>
    <definedName name="M51.9a" localSheetId="5">#REF!</definedName>
    <definedName name="M51.9a" localSheetId="7">#REF!</definedName>
    <definedName name="M51.9a" localSheetId="6">#REF!</definedName>
    <definedName name="M51.9a">#REF!</definedName>
    <definedName name="M51.carpetspec" localSheetId="5">#REF!</definedName>
    <definedName name="M51.carpetspec" localSheetId="7">#REF!</definedName>
    <definedName name="M51.carpetspec" localSheetId="6">#REF!</definedName>
    <definedName name="M51.carpetspec">#REF!</definedName>
    <definedName name="M60.10" localSheetId="5">#REF!</definedName>
    <definedName name="M60.10" localSheetId="7">#REF!</definedName>
    <definedName name="M60.10" localSheetId="6">#REF!</definedName>
    <definedName name="M60.10">#REF!</definedName>
    <definedName name="M60.2" localSheetId="5">#REF!</definedName>
    <definedName name="M60.2" localSheetId="7">#REF!</definedName>
    <definedName name="M60.2" localSheetId="6">#REF!</definedName>
    <definedName name="M60.2">#REF!</definedName>
    <definedName name="M60.3" localSheetId="5">#REF!</definedName>
    <definedName name="M60.3" localSheetId="7">#REF!</definedName>
    <definedName name="M60.3" localSheetId="6">#REF!</definedName>
    <definedName name="M60.3">#REF!</definedName>
    <definedName name="M60.5" localSheetId="5">#REF!</definedName>
    <definedName name="M60.5" localSheetId="7">#REF!</definedName>
    <definedName name="M60.5" localSheetId="6">#REF!</definedName>
    <definedName name="M60.5">#REF!</definedName>
    <definedName name="M60.6" localSheetId="5">#REF!</definedName>
    <definedName name="M60.6" localSheetId="7">#REF!</definedName>
    <definedName name="M60.6" localSheetId="6">#REF!</definedName>
    <definedName name="M60.6">#REF!</definedName>
    <definedName name="M60.7" localSheetId="5">#REF!</definedName>
    <definedName name="M60.7" localSheetId="7">#REF!</definedName>
    <definedName name="M60.7" localSheetId="6">#REF!</definedName>
    <definedName name="M60.7">#REF!</definedName>
    <definedName name="M60.8" localSheetId="5">#REF!</definedName>
    <definedName name="M60.8" localSheetId="7">#REF!</definedName>
    <definedName name="M60.8" localSheetId="6">#REF!</definedName>
    <definedName name="M60.8">#REF!</definedName>
    <definedName name="M60.paintspec" localSheetId="5">#REF!</definedName>
    <definedName name="M60.paintspec" localSheetId="7">#REF!</definedName>
    <definedName name="M60.paintspec" localSheetId="6">#REF!</definedName>
    <definedName name="M60.paintspec">#REF!</definedName>
    <definedName name="M61.10" localSheetId="5">#REF!</definedName>
    <definedName name="M61.10" localSheetId="7">#REF!</definedName>
    <definedName name="M61.10" localSheetId="6">#REF!</definedName>
    <definedName name="M61.10">#REF!</definedName>
    <definedName name="M61.2" localSheetId="5">#REF!</definedName>
    <definedName name="M61.2" localSheetId="7">#REF!</definedName>
    <definedName name="M61.2" localSheetId="6">#REF!</definedName>
    <definedName name="M61.2">#REF!</definedName>
    <definedName name="M61.3" localSheetId="5">#REF!</definedName>
    <definedName name="M61.3" localSheetId="7">#REF!</definedName>
    <definedName name="M61.3" localSheetId="6">#REF!</definedName>
    <definedName name="M61.3">#REF!</definedName>
    <definedName name="M61.5" localSheetId="5">#REF!</definedName>
    <definedName name="M61.5" localSheetId="7">#REF!</definedName>
    <definedName name="M61.5" localSheetId="6">#REF!</definedName>
    <definedName name="M61.5">#REF!</definedName>
    <definedName name="M61.6" localSheetId="5">#REF!</definedName>
    <definedName name="M61.6" localSheetId="7">#REF!</definedName>
    <definedName name="M61.6" localSheetId="6">#REF!</definedName>
    <definedName name="M61.6">#REF!</definedName>
    <definedName name="M61.7" localSheetId="5">#REF!</definedName>
    <definedName name="M61.7" localSheetId="7">#REF!</definedName>
    <definedName name="M61.7" localSheetId="6">#REF!</definedName>
    <definedName name="M61.7">#REF!</definedName>
    <definedName name="M61.8" localSheetId="5">#REF!</definedName>
    <definedName name="M61.8" localSheetId="7">#REF!</definedName>
    <definedName name="M61.8" localSheetId="6">#REF!</definedName>
    <definedName name="M61.8">#REF!</definedName>
    <definedName name="M61.paintspec" localSheetId="5">#REF!</definedName>
    <definedName name="M61.paintspec" localSheetId="7">#REF!</definedName>
    <definedName name="M61.paintspec" localSheetId="6">#REF!</definedName>
    <definedName name="M61.paintspec">#REF!</definedName>
    <definedName name="MAINCOST" localSheetId="5">#REF!</definedName>
    <definedName name="MAINCOST" localSheetId="7">#REF!</definedName>
    <definedName name="MAINCOST" localSheetId="6">#REF!</definedName>
    <definedName name="MAINCOST">#REF!</definedName>
    <definedName name="MAINSAVE" localSheetId="5">#REF!</definedName>
    <definedName name="MAINSAVE" localSheetId="7">#REF!</definedName>
    <definedName name="MAINSAVE" localSheetId="6">#REF!</definedName>
    <definedName name="MAINSAVE">#REF!</definedName>
    <definedName name="MAN_WORDS" localSheetId="5">#REF!</definedName>
    <definedName name="MAN_WORDS" localSheetId="7">#REF!</definedName>
    <definedName name="MAN_WORDS" localSheetId="6">#REF!</definedName>
    <definedName name="MAN_WORDS">#REF!</definedName>
    <definedName name="MANMENU" localSheetId="5">#REF!</definedName>
    <definedName name="MANMENU" localSheetId="7">#REF!</definedName>
    <definedName name="MANMENU" localSheetId="6">#REF!</definedName>
    <definedName name="MANMENU">#REF!</definedName>
    <definedName name="margin" localSheetId="8">#REF!</definedName>
    <definedName name="margin" localSheetId="5">#REF!</definedName>
    <definedName name="margin" localSheetId="4">#REF!</definedName>
    <definedName name="margin" localSheetId="3">#REF!</definedName>
    <definedName name="margin" localSheetId="7">#REF!</definedName>
    <definedName name="margin" localSheetId="6">#REF!</definedName>
    <definedName name="margin">#REF!</definedName>
    <definedName name="Matrix9">'[61]Correlation Matrices'!$K$19:$O$23</definedName>
    <definedName name="maxmonth">OFFSET([21]Cashflow!$B$3,0,0,MATCH([21]Cashflow!$I$3,[21]Cashflow!$B$3:$B$40,0),1)</definedName>
    <definedName name="Measured.Work" localSheetId="5">#REF!</definedName>
    <definedName name="Measured.Work" localSheetId="7">#REF!</definedName>
    <definedName name="Measured.Work" localSheetId="6">#REF!</definedName>
    <definedName name="Measured.Work">#REF!</definedName>
    <definedName name="Measured.Work.1" localSheetId="5">#REF!</definedName>
    <definedName name="Measured.Work.1" localSheetId="7">#REF!</definedName>
    <definedName name="Measured.Work.1" localSheetId="6">#REF!</definedName>
    <definedName name="Measured.Work.1">#REF!</definedName>
    <definedName name="Measured.Work.2" localSheetId="5">#REF!</definedName>
    <definedName name="Measured.Work.2" localSheetId="7">#REF!</definedName>
    <definedName name="Measured.Work.2" localSheetId="6">#REF!</definedName>
    <definedName name="Measured.Work.2">#REF!</definedName>
    <definedName name="MECH" localSheetId="8">#REF!</definedName>
    <definedName name="MECH" localSheetId="5">#REF!</definedName>
    <definedName name="MECH" localSheetId="0">#REF!</definedName>
    <definedName name="MECH" localSheetId="4">#REF!</definedName>
    <definedName name="MECH" localSheetId="3">#REF!</definedName>
    <definedName name="MECH" localSheetId="7">#REF!</definedName>
    <definedName name="MECH" localSheetId="6">#REF!</definedName>
    <definedName name="MECH">#REF!</definedName>
    <definedName name="MECHANDELEC" localSheetId="5">#REF!</definedName>
    <definedName name="MECHANDELEC" localSheetId="7">#REF!</definedName>
    <definedName name="MECHANDELEC" localSheetId="6">#REF!</definedName>
    <definedName name="MECHANDELEC">#REF!</definedName>
    <definedName name="MECHANICAL" localSheetId="5">#REF!</definedName>
    <definedName name="MECHANICAL" localSheetId="7">#REF!</definedName>
    <definedName name="MECHANICAL" localSheetId="6">#REF!</definedName>
    <definedName name="MECHANICAL">#REF!</definedName>
    <definedName name="METALSTUDPARTITIONS" localSheetId="5">#REF!</definedName>
    <definedName name="METALSTUDPARTITIONS" localSheetId="7">#REF!</definedName>
    <definedName name="METALSTUDPARTITIONS" localSheetId="6">#REF!</definedName>
    <definedName name="METALSTUDPARTITIONS">#REF!</definedName>
    <definedName name="metsecinnerskin1" localSheetId="5">#REF!</definedName>
    <definedName name="metsecinnerskin1" localSheetId="7">#REF!</definedName>
    <definedName name="metsecinnerskin1" localSheetId="6">#REF!</definedName>
    <definedName name="metsecinnerskin1">#REF!</definedName>
    <definedName name="mgmtsummary" localSheetId="8">#REF!</definedName>
    <definedName name="mgmtsummary" localSheetId="5">#REF!</definedName>
    <definedName name="mgmtsummary" localSheetId="7">#REF!</definedName>
    <definedName name="mgmtsummary" localSheetId="6">#REF!</definedName>
    <definedName name="mgmtsummary">#REF!</definedName>
    <definedName name="mincbudget" localSheetId="8">#REF!</definedName>
    <definedName name="mincbudget" localSheetId="5">#REF!</definedName>
    <definedName name="mincbudget" localSheetId="7">#REF!</definedName>
    <definedName name="mincbudget" localSheetId="6">#REF!</definedName>
    <definedName name="mincbudget">#REF!</definedName>
    <definedName name="Mincflow1" localSheetId="8">#REF!</definedName>
    <definedName name="Mincflow1" localSheetId="5">#REF!</definedName>
    <definedName name="Mincflow1" localSheetId="7">#REF!</definedName>
    <definedName name="Mincflow1" localSheetId="6">#REF!</definedName>
    <definedName name="Mincflow1">#REF!</definedName>
    <definedName name="mincform" localSheetId="8">#REF!</definedName>
    <definedName name="mincform" localSheetId="5">#REF!</definedName>
    <definedName name="mincform" localSheetId="7">#REF!</definedName>
    <definedName name="mincform" localSheetId="6">#REF!</definedName>
    <definedName name="mincform">#REF!</definedName>
    <definedName name="mincmktg" localSheetId="8">#REF!</definedName>
    <definedName name="mincmktg" localSheetId="5">#REF!</definedName>
    <definedName name="mincmktg" localSheetId="7">#REF!</definedName>
    <definedName name="mincmktg" localSheetId="6">#REF!</definedName>
    <definedName name="mincmktg">#REF!</definedName>
    <definedName name="mincworks" localSheetId="8">#REF!</definedName>
    <definedName name="mincworks" localSheetId="5">#REF!</definedName>
    <definedName name="mincworks" localSheetId="7">#REF!</definedName>
    <definedName name="mincworks" localSheetId="6">#REF!</definedName>
    <definedName name="mincworks">#REF!</definedName>
    <definedName name="MINORBUILDINGWORKS" localSheetId="5">#REF!</definedName>
    <definedName name="MINORBUILDINGWORKS" localSheetId="7">#REF!</definedName>
    <definedName name="MINORBUILDINGWORKS" localSheetId="6">#REF!</definedName>
    <definedName name="MINORBUILDINGWORKS">#REF!</definedName>
    <definedName name="mk" localSheetId="5">#REF!</definedName>
    <definedName name="mk" localSheetId="7">#REF!</definedName>
    <definedName name="mk" localSheetId="6">#REF!</definedName>
    <definedName name="mk">#REF!</definedName>
    <definedName name="mmreconcilel" localSheetId="8">#REF!</definedName>
    <definedName name="mmreconcilel" localSheetId="5">#REF!</definedName>
    <definedName name="mmreconcilel" localSheetId="7">#REF!</definedName>
    <definedName name="mmreconcilel" localSheetId="6">#REF!</definedName>
    <definedName name="mmreconcilel">#REF!</definedName>
    <definedName name="model">'[22]Prog Assums'!$B$44:$B$48</definedName>
    <definedName name="MONTH_VALUES">[1]Data!$E$32:$E$35</definedName>
    <definedName name="month1">OFFSET([21]Cashflow!$B$3,0,0,COUNTA([21]Cashflow!$B:$B),1)</definedName>
    <definedName name="n" localSheetId="5">#REF!</definedName>
    <definedName name="n" localSheetId="7">#REF!</definedName>
    <definedName name="n" localSheetId="6">#REF!</definedName>
    <definedName name="n">#REF!</definedName>
    <definedName name="N10.1a" localSheetId="5">#REF!</definedName>
    <definedName name="N10.1a" localSheetId="7">#REF!</definedName>
    <definedName name="N10.1a" localSheetId="6">#REF!</definedName>
    <definedName name="N10.1a">#REF!</definedName>
    <definedName name="N10.1b" localSheetId="5">#REF!</definedName>
    <definedName name="N10.1b" localSheetId="7">#REF!</definedName>
    <definedName name="N10.1b" localSheetId="6">#REF!</definedName>
    <definedName name="N10.1b">#REF!</definedName>
    <definedName name="N10.2" localSheetId="5">#REF!</definedName>
    <definedName name="N10.2" localSheetId="7">#REF!</definedName>
    <definedName name="N10.2" localSheetId="6">#REF!</definedName>
    <definedName name="N10.2">#REF!</definedName>
    <definedName name="N10.2a" localSheetId="5">#REF!</definedName>
    <definedName name="N10.2a" localSheetId="7">#REF!</definedName>
    <definedName name="N10.2a" localSheetId="6">#REF!</definedName>
    <definedName name="N10.2a">#REF!</definedName>
    <definedName name="N10.2b" localSheetId="5">#REF!</definedName>
    <definedName name="N10.2b" localSheetId="7">#REF!</definedName>
    <definedName name="N10.2b" localSheetId="6">#REF!</definedName>
    <definedName name="N10.2b">#REF!</definedName>
    <definedName name="N10.4a" localSheetId="5">#REF!</definedName>
    <definedName name="N10.4a" localSheetId="7">#REF!</definedName>
    <definedName name="N10.4a" localSheetId="6">#REF!</definedName>
    <definedName name="N10.4a">#REF!</definedName>
    <definedName name="N10.4b" localSheetId="5">#REF!</definedName>
    <definedName name="N10.4b" localSheetId="7">#REF!</definedName>
    <definedName name="N10.4b" localSheetId="6">#REF!</definedName>
    <definedName name="N10.4b">#REF!</definedName>
    <definedName name="N10.5a" localSheetId="5">#REF!</definedName>
    <definedName name="N10.5a" localSheetId="7">#REF!</definedName>
    <definedName name="N10.5a" localSheetId="6">#REF!</definedName>
    <definedName name="N10.5a">#REF!</definedName>
    <definedName name="N10.5b" localSheetId="5">#REF!</definedName>
    <definedName name="N10.5b" localSheetId="7">#REF!</definedName>
    <definedName name="N10.5b" localSheetId="6">#REF!</definedName>
    <definedName name="N10.5b">#REF!</definedName>
    <definedName name="N10.6a" localSheetId="5">#REF!</definedName>
    <definedName name="N10.6a" localSheetId="7">#REF!</definedName>
    <definedName name="N10.6a" localSheetId="6">#REF!</definedName>
    <definedName name="N10.6a">#REF!</definedName>
    <definedName name="N10.6b" localSheetId="5">#REF!</definedName>
    <definedName name="N10.6b" localSheetId="7">#REF!</definedName>
    <definedName name="N10.6b" localSheetId="6">#REF!</definedName>
    <definedName name="N10.6b">#REF!</definedName>
    <definedName name="N11.1a" localSheetId="5">#REF!</definedName>
    <definedName name="N11.1a" localSheetId="7">#REF!</definedName>
    <definedName name="N11.1a" localSheetId="6">#REF!</definedName>
    <definedName name="N11.1a">#REF!</definedName>
    <definedName name="N11.1b" localSheetId="5">#REF!</definedName>
    <definedName name="N11.1b" localSheetId="7">#REF!</definedName>
    <definedName name="N11.1b" localSheetId="6">#REF!</definedName>
    <definedName name="N11.1b">#REF!</definedName>
    <definedName name="N11.2" localSheetId="5">#REF!</definedName>
    <definedName name="N11.2" localSheetId="7">#REF!</definedName>
    <definedName name="N11.2" localSheetId="6">#REF!</definedName>
    <definedName name="N11.2">#REF!</definedName>
    <definedName name="N11.2a" localSheetId="5">#REF!</definedName>
    <definedName name="N11.2a" localSheetId="7">#REF!</definedName>
    <definedName name="N11.2a" localSheetId="6">#REF!</definedName>
    <definedName name="N11.2a">#REF!</definedName>
    <definedName name="N11.2b" localSheetId="5">#REF!</definedName>
    <definedName name="N11.2b" localSheetId="7">#REF!</definedName>
    <definedName name="N11.2b" localSheetId="6">#REF!</definedName>
    <definedName name="N11.2b">#REF!</definedName>
    <definedName name="N11.4a" localSheetId="5">#REF!</definedName>
    <definedName name="N11.4a" localSheetId="7">#REF!</definedName>
    <definedName name="N11.4a" localSheetId="6">#REF!</definedName>
    <definedName name="N11.4a">#REF!</definedName>
    <definedName name="N11.4b" localSheetId="5">#REF!</definedName>
    <definedName name="N11.4b" localSheetId="7">#REF!</definedName>
    <definedName name="N11.4b" localSheetId="6">#REF!</definedName>
    <definedName name="N11.4b">#REF!</definedName>
    <definedName name="N11.5a" localSheetId="5">#REF!</definedName>
    <definedName name="N11.5a" localSheetId="7">#REF!</definedName>
    <definedName name="N11.5a" localSheetId="6">#REF!</definedName>
    <definedName name="N11.5a">#REF!</definedName>
    <definedName name="N11.5b" localSheetId="5">#REF!</definedName>
    <definedName name="N11.5b" localSheetId="7">#REF!</definedName>
    <definedName name="N11.5b" localSheetId="6">#REF!</definedName>
    <definedName name="N11.5b">#REF!</definedName>
    <definedName name="N11.6a" localSheetId="5">#REF!</definedName>
    <definedName name="N11.6a" localSheetId="7">#REF!</definedName>
    <definedName name="N11.6a" localSheetId="6">#REF!</definedName>
    <definedName name="N11.6a">#REF!</definedName>
    <definedName name="N11.6b" localSheetId="5">#REF!</definedName>
    <definedName name="N11.6b" localSheetId="7">#REF!</definedName>
    <definedName name="N11.6b" localSheetId="6">#REF!</definedName>
    <definedName name="N11.6b">#REF!</definedName>
    <definedName name="N12.1a" localSheetId="5">#REF!</definedName>
    <definedName name="N12.1a" localSheetId="7">#REF!</definedName>
    <definedName name="N12.1a" localSheetId="6">#REF!</definedName>
    <definedName name="N12.1a">#REF!</definedName>
    <definedName name="N12.1b" localSheetId="5">#REF!</definedName>
    <definedName name="N12.1b" localSheetId="7">#REF!</definedName>
    <definedName name="N12.1b" localSheetId="6">#REF!</definedName>
    <definedName name="N12.1b">#REF!</definedName>
    <definedName name="N12.2" localSheetId="5">#REF!</definedName>
    <definedName name="N12.2" localSheetId="7">#REF!</definedName>
    <definedName name="N12.2" localSheetId="6">#REF!</definedName>
    <definedName name="N12.2">#REF!</definedName>
    <definedName name="N12.2a" localSheetId="5">#REF!</definedName>
    <definedName name="N12.2a" localSheetId="7">#REF!</definedName>
    <definedName name="N12.2a" localSheetId="6">#REF!</definedName>
    <definedName name="N12.2a">#REF!</definedName>
    <definedName name="N12.2b" localSheetId="5">#REF!</definedName>
    <definedName name="N12.2b" localSheetId="7">#REF!</definedName>
    <definedName name="N12.2b" localSheetId="6">#REF!</definedName>
    <definedName name="N12.2b">#REF!</definedName>
    <definedName name="N12.4a" localSheetId="5">#REF!</definedName>
    <definedName name="N12.4a" localSheetId="7">#REF!</definedName>
    <definedName name="N12.4a" localSheetId="6">#REF!</definedName>
    <definedName name="N12.4a">#REF!</definedName>
    <definedName name="N12.4b" localSheetId="5">#REF!</definedName>
    <definedName name="N12.4b" localSheetId="7">#REF!</definedName>
    <definedName name="N12.4b" localSheetId="6">#REF!</definedName>
    <definedName name="N12.4b">#REF!</definedName>
    <definedName name="N12.5a" localSheetId="5">#REF!</definedName>
    <definedName name="N12.5a" localSheetId="7">#REF!</definedName>
    <definedName name="N12.5a" localSheetId="6">#REF!</definedName>
    <definedName name="N12.5a">#REF!</definedName>
    <definedName name="N12.5b" localSheetId="5">#REF!</definedName>
    <definedName name="N12.5b" localSheetId="7">#REF!</definedName>
    <definedName name="N12.5b" localSheetId="6">#REF!</definedName>
    <definedName name="N12.5b">#REF!</definedName>
    <definedName name="N12.6a" localSheetId="5">#REF!</definedName>
    <definedName name="N12.6a" localSheetId="7">#REF!</definedName>
    <definedName name="N12.6a" localSheetId="6">#REF!</definedName>
    <definedName name="N12.6a">#REF!</definedName>
    <definedName name="N12.6b" localSheetId="5">#REF!</definedName>
    <definedName name="N12.6b" localSheetId="7">#REF!</definedName>
    <definedName name="N12.6b" localSheetId="6">#REF!</definedName>
    <definedName name="N12.6b">#REF!</definedName>
    <definedName name="N13.1a" localSheetId="5">#REF!</definedName>
    <definedName name="N13.1a" localSheetId="7">#REF!</definedName>
    <definedName name="N13.1a" localSheetId="6">#REF!</definedName>
    <definedName name="N13.1a">#REF!</definedName>
    <definedName name="N13.1b" localSheetId="5">#REF!</definedName>
    <definedName name="N13.1b" localSheetId="7">#REF!</definedName>
    <definedName name="N13.1b" localSheetId="6">#REF!</definedName>
    <definedName name="N13.1b">#REF!</definedName>
    <definedName name="N13.2" localSheetId="5">#REF!</definedName>
    <definedName name="N13.2" localSheetId="7">#REF!</definedName>
    <definedName name="N13.2" localSheetId="6">#REF!</definedName>
    <definedName name="N13.2">#REF!</definedName>
    <definedName name="N13.2a" localSheetId="5">#REF!</definedName>
    <definedName name="N13.2a" localSheetId="7">#REF!</definedName>
    <definedName name="N13.2a" localSheetId="6">#REF!</definedName>
    <definedName name="N13.2a">#REF!</definedName>
    <definedName name="N13.2b" localSheetId="5">#REF!</definedName>
    <definedName name="N13.2b" localSheetId="7">#REF!</definedName>
    <definedName name="N13.2b" localSheetId="6">#REF!</definedName>
    <definedName name="N13.2b">#REF!</definedName>
    <definedName name="N13.4a" localSheetId="5">#REF!</definedName>
    <definedName name="N13.4a" localSheetId="7">#REF!</definedName>
    <definedName name="N13.4a" localSheetId="6">#REF!</definedName>
    <definedName name="N13.4a">#REF!</definedName>
    <definedName name="N13.4b" localSheetId="5">#REF!</definedName>
    <definedName name="N13.4b" localSheetId="7">#REF!</definedName>
    <definedName name="N13.4b" localSheetId="6">#REF!</definedName>
    <definedName name="N13.4b">#REF!</definedName>
    <definedName name="N13.5a" localSheetId="5">#REF!</definedName>
    <definedName name="N13.5a" localSheetId="7">#REF!</definedName>
    <definedName name="N13.5a" localSheetId="6">#REF!</definedName>
    <definedName name="N13.5a">#REF!</definedName>
    <definedName name="N13.5b" localSheetId="5">#REF!</definedName>
    <definedName name="N13.5b" localSheetId="7">#REF!</definedName>
    <definedName name="N13.5b" localSheetId="6">#REF!</definedName>
    <definedName name="N13.5b">#REF!</definedName>
    <definedName name="N13.6a" localSheetId="5">#REF!</definedName>
    <definedName name="N13.6a" localSheetId="7">#REF!</definedName>
    <definedName name="N13.6a" localSheetId="6">#REF!</definedName>
    <definedName name="N13.6a">#REF!</definedName>
    <definedName name="N13.6b" localSheetId="5">#REF!</definedName>
    <definedName name="N13.6b" localSheetId="7">#REF!</definedName>
    <definedName name="N13.6b" localSheetId="6">#REF!</definedName>
    <definedName name="N13.6b">#REF!</definedName>
    <definedName name="N15.1a" localSheetId="5">#REF!</definedName>
    <definedName name="N15.1a" localSheetId="7">#REF!</definedName>
    <definedName name="N15.1a" localSheetId="6">#REF!</definedName>
    <definedName name="N15.1a">#REF!</definedName>
    <definedName name="N15.1b" localSheetId="5">#REF!</definedName>
    <definedName name="N15.1b" localSheetId="7">#REF!</definedName>
    <definedName name="N15.1b" localSheetId="6">#REF!</definedName>
    <definedName name="N15.1b">#REF!</definedName>
    <definedName name="N15.2" localSheetId="5">#REF!</definedName>
    <definedName name="N15.2" localSheetId="7">#REF!</definedName>
    <definedName name="N15.2" localSheetId="6">#REF!</definedName>
    <definedName name="N15.2">#REF!</definedName>
    <definedName name="N15.2a" localSheetId="5">#REF!</definedName>
    <definedName name="N15.2a" localSheetId="7">#REF!</definedName>
    <definedName name="N15.2a" localSheetId="6">#REF!</definedName>
    <definedName name="N15.2a">#REF!</definedName>
    <definedName name="N15.2b" localSheetId="5">#REF!</definedName>
    <definedName name="N15.2b" localSheetId="7">#REF!</definedName>
    <definedName name="N15.2b" localSheetId="6">#REF!</definedName>
    <definedName name="N15.2b">#REF!</definedName>
    <definedName name="N15.4a" localSheetId="5">#REF!</definedName>
    <definedName name="N15.4a" localSheetId="7">#REF!</definedName>
    <definedName name="N15.4a" localSheetId="6">#REF!</definedName>
    <definedName name="N15.4a">#REF!</definedName>
    <definedName name="N15.4b" localSheetId="5">#REF!</definedName>
    <definedName name="N15.4b" localSheetId="7">#REF!</definedName>
    <definedName name="N15.4b" localSheetId="6">#REF!</definedName>
    <definedName name="N15.4b">#REF!</definedName>
    <definedName name="N15.5a" localSheetId="5">#REF!</definedName>
    <definedName name="N15.5a" localSheetId="7">#REF!</definedName>
    <definedName name="N15.5a" localSheetId="6">#REF!</definedName>
    <definedName name="N15.5a">#REF!</definedName>
    <definedName name="N15.5b" localSheetId="5">#REF!</definedName>
    <definedName name="N15.5b" localSheetId="7">#REF!</definedName>
    <definedName name="N15.5b" localSheetId="6">#REF!</definedName>
    <definedName name="N15.5b">#REF!</definedName>
    <definedName name="N15.6a" localSheetId="5">#REF!</definedName>
    <definedName name="N15.6a" localSheetId="7">#REF!</definedName>
    <definedName name="N15.6a" localSheetId="6">#REF!</definedName>
    <definedName name="N15.6a">#REF!</definedName>
    <definedName name="N15.6b" localSheetId="5">#REF!</definedName>
    <definedName name="N15.6b" localSheetId="7">#REF!</definedName>
    <definedName name="N15.6b" localSheetId="6">#REF!</definedName>
    <definedName name="N15.6b">#REF!</definedName>
    <definedName name="N20.1a" localSheetId="5">#REF!</definedName>
    <definedName name="N20.1a" localSheetId="7">#REF!</definedName>
    <definedName name="N20.1a" localSheetId="6">#REF!</definedName>
    <definedName name="N20.1a">#REF!</definedName>
    <definedName name="n20.1b" localSheetId="5">#REF!</definedName>
    <definedName name="n20.1b" localSheetId="7">#REF!</definedName>
    <definedName name="n20.1b" localSheetId="6">#REF!</definedName>
    <definedName name="n20.1b">#REF!</definedName>
    <definedName name="N20.2a" localSheetId="5">#REF!</definedName>
    <definedName name="N20.2a" localSheetId="7">#REF!</definedName>
    <definedName name="N20.2a" localSheetId="6">#REF!</definedName>
    <definedName name="N20.2a">#REF!</definedName>
    <definedName name="N20.2b" localSheetId="5">#REF!</definedName>
    <definedName name="N20.2b" localSheetId="7">#REF!</definedName>
    <definedName name="N20.2b" localSheetId="6">#REF!</definedName>
    <definedName name="N20.2b">#REF!</definedName>
    <definedName name="N20.4a" localSheetId="5">#REF!</definedName>
    <definedName name="N20.4a" localSheetId="7">#REF!</definedName>
    <definedName name="N20.4a" localSheetId="6">#REF!</definedName>
    <definedName name="N20.4a">#REF!</definedName>
    <definedName name="N20.4b" localSheetId="5">#REF!</definedName>
    <definedName name="N20.4b" localSheetId="7">#REF!</definedName>
    <definedName name="N20.4b" localSheetId="6">#REF!</definedName>
    <definedName name="N20.4b">#REF!</definedName>
    <definedName name="N20.5a" localSheetId="5">#REF!</definedName>
    <definedName name="N20.5a" localSheetId="7">#REF!</definedName>
    <definedName name="N20.5a" localSheetId="6">#REF!</definedName>
    <definedName name="N20.5a">#REF!</definedName>
    <definedName name="N20.5b" localSheetId="5">#REF!</definedName>
    <definedName name="N20.5b" localSheetId="7">#REF!</definedName>
    <definedName name="N20.5b" localSheetId="6">#REF!</definedName>
    <definedName name="N20.5b">#REF!</definedName>
    <definedName name="N20.6a" localSheetId="5">#REF!</definedName>
    <definedName name="N20.6a" localSheetId="7">#REF!</definedName>
    <definedName name="N20.6a" localSheetId="6">#REF!</definedName>
    <definedName name="N20.6a">#REF!</definedName>
    <definedName name="N20.6b" localSheetId="5">#REF!</definedName>
    <definedName name="N20.6b" localSheetId="7">#REF!</definedName>
    <definedName name="N20.6b" localSheetId="6">#REF!</definedName>
    <definedName name="N20.6b">#REF!</definedName>
    <definedName name="namelist" localSheetId="5">#REF!</definedName>
    <definedName name="namelist" localSheetId="7">#REF!</definedName>
    <definedName name="namelist" localSheetId="6">#REF!</definedName>
    <definedName name="namelist">#REF!</definedName>
    <definedName name="nb" localSheetId="5">#REF!</definedName>
    <definedName name="nb" localSheetId="7">#REF!</definedName>
    <definedName name="nb" localSheetId="6">#REF!</definedName>
    <definedName name="nb">#REF!</definedName>
    <definedName name="nBondPercent" hidden="1">[53]Project_Details!$C$39</definedName>
    <definedName name="nContractor" hidden="1">[53]Project_Details!$C$55</definedName>
    <definedName name="nd" localSheetId="5">#REF!</definedName>
    <definedName name="nd" localSheetId="7">#REF!</definedName>
    <definedName name="nd" localSheetId="6">#REF!</definedName>
    <definedName name="nd">#REF!</definedName>
    <definedName name="nDateAward" hidden="1">[53]Project_Details!$C$11</definedName>
    <definedName name="nDateFinish" hidden="1">[53]Project_Details!$C$15</definedName>
    <definedName name="nDateNOW" hidden="1">[62]Project_Details!$F$2</definedName>
    <definedName name="nDateStart" hidden="1">[53]Project_Details!$C$13</definedName>
    <definedName name="nDateTender" hidden="1">[53]Project_Details!$C$9</definedName>
    <definedName name="NetAreaSchedule" localSheetId="5">#REF!</definedName>
    <definedName name="NetAreaSchedule" localSheetId="7">#REF!</definedName>
    <definedName name="NetAreaSchedule" localSheetId="6">#REF!</definedName>
    <definedName name="NetAreaSchedule">#REF!</definedName>
    <definedName name="New" localSheetId="5">#REF!</definedName>
    <definedName name="New" localSheetId="7">#REF!</definedName>
    <definedName name="New" localSheetId="6">#REF!</definedName>
    <definedName name="New">#REF!</definedName>
    <definedName name="nFPA" hidden="1">[53]Project_Details!$C$23</definedName>
    <definedName name="NIA" localSheetId="8">#REF!</definedName>
    <definedName name="NIA" localSheetId="5">#REF!</definedName>
    <definedName name="NIA" localSheetId="0">#REF!</definedName>
    <definedName name="NIA" localSheetId="4">#REF!</definedName>
    <definedName name="NIA" localSheetId="3">#REF!</definedName>
    <definedName name="NIA" localSheetId="7">#REF!</definedName>
    <definedName name="NIA" localSheetId="6">#REF!</definedName>
    <definedName name="NIA">#REF!</definedName>
    <definedName name="nMCD" hidden="1">[53]Project_Details!$B$25</definedName>
    <definedName name="nMCDAdjust" hidden="1">[53]Project_Details!$C$25</definedName>
    <definedName name="nnn" hidden="1">{#N/A,#N/A,FALSE,"SumD";#N/A,#N/A,FALSE,"ElecD";#N/A,#N/A,FALSE,"MechD";#N/A,#N/A,FALSE,"GeotD";#N/A,#N/A,FALSE,"PrcsD";#N/A,#N/A,FALSE,"TunnD";#N/A,#N/A,FALSE,"CivlD";#N/A,#N/A,FALSE,"NtwkD";#N/A,#N/A,FALSE,"EstgD";#N/A,#N/A,FALSE,"PEngD"}</definedName>
    <definedName name="nnnz" hidden="1">{#N/A,#N/A,FALSE,"SumD";#N/A,#N/A,FALSE,"ElecD";#N/A,#N/A,FALSE,"MechD";#N/A,#N/A,FALSE,"GeotD";#N/A,#N/A,FALSE,"PrcsD";#N/A,#N/A,FALSE,"TunnD";#N/A,#N/A,FALSE,"CivlD";#N/A,#N/A,FALSE,"NtwkD";#N/A,#N/A,FALSE,"EstgD";#N/A,#N/A,FALSE,"PEngD"}</definedName>
    <definedName name="No_2Lane_bores" localSheetId="8">'[57]M&amp;E plant costs'!#REF!</definedName>
    <definedName name="No_2Lane_bores" localSheetId="5">'[57]M&amp;E plant costs'!#REF!</definedName>
    <definedName name="No_2Lane_bores" localSheetId="0">'[57]M&amp;E plant costs'!#REF!</definedName>
    <definedName name="No_2Lane_bores" localSheetId="4">'[51]M&amp;E plant costs'!#REF!</definedName>
    <definedName name="No_2Lane_bores" localSheetId="3">'[51]M&amp;E plant costs'!#REF!</definedName>
    <definedName name="No_2Lane_bores" localSheetId="7">'[57]M&amp;E plant costs'!#REF!</definedName>
    <definedName name="No_2Lane_bores" localSheetId="6">'[57]M&amp;E plant costs'!#REF!</definedName>
    <definedName name="No_2Lane_bores">'[57]M&amp;E plant costs'!#REF!</definedName>
    <definedName name="No_bores" localSheetId="8">#REF!</definedName>
    <definedName name="No_bores" localSheetId="5">#REF!</definedName>
    <definedName name="No_bores" localSheetId="0">#REF!</definedName>
    <definedName name="No_bores" localSheetId="4">#REF!</definedName>
    <definedName name="No_bores" localSheetId="3">#REF!</definedName>
    <definedName name="No_bores" localSheetId="7">#REF!</definedName>
    <definedName name="No_bores" localSheetId="6">#REF!</definedName>
    <definedName name="No_bores">#REF!</definedName>
    <definedName name="No_fans_total" localSheetId="8">'[57]M&amp;E plant costs'!#REF!</definedName>
    <definedName name="No_fans_total" localSheetId="5">'[57]M&amp;E plant costs'!#REF!</definedName>
    <definedName name="No_fans_total" localSheetId="0">'[57]M&amp;E plant costs'!#REF!</definedName>
    <definedName name="No_fans_total" localSheetId="4">'[51]M&amp;E plant costs'!#REF!</definedName>
    <definedName name="No_fans_total" localSheetId="3">'[51]M&amp;E plant costs'!#REF!</definedName>
    <definedName name="No_fans_total" localSheetId="7">'[57]M&amp;E plant costs'!#REF!</definedName>
    <definedName name="No_fans_total" localSheetId="6">'[57]M&amp;E plant costs'!#REF!</definedName>
    <definedName name="No_fans_total">'[57]M&amp;E plant costs'!#REF!</definedName>
    <definedName name="No_lanes_per_bore" localSheetId="8">#REF!</definedName>
    <definedName name="No_lanes_per_bore" localSheetId="5">#REF!</definedName>
    <definedName name="No_lanes_per_bore" localSheetId="0">#REF!</definedName>
    <definedName name="No_lanes_per_bore" localSheetId="4">#REF!</definedName>
    <definedName name="No_lanes_per_bore" localSheetId="3">#REF!</definedName>
    <definedName name="No_lanes_per_bore" localSheetId="7">#REF!</definedName>
    <definedName name="No_lanes_per_bore" localSheetId="6">#REF!</definedName>
    <definedName name="No_lanes_per_bore">#REF!</definedName>
    <definedName name="NO_PERIODS">[1]Data!$E$6</definedName>
    <definedName name="No_standard_bores" localSheetId="8">#REF!</definedName>
    <definedName name="No_standard_bores" localSheetId="5">#REF!</definedName>
    <definedName name="No_standard_bores" localSheetId="0">#REF!</definedName>
    <definedName name="No_standard_bores" localSheetId="4">#REF!</definedName>
    <definedName name="No_standard_bores" localSheetId="3">#REF!</definedName>
    <definedName name="No_standard_bores" localSheetId="7">#REF!</definedName>
    <definedName name="No_standard_bores" localSheetId="6">#REF!</definedName>
    <definedName name="No_standard_bores">#REF!</definedName>
    <definedName name="No_sumps" localSheetId="8">'[57]M&amp;E plant costs'!#REF!</definedName>
    <definedName name="No_sumps" localSheetId="5">'[57]M&amp;E plant costs'!#REF!</definedName>
    <definedName name="No_sumps" localSheetId="0">'[57]M&amp;E plant costs'!#REF!</definedName>
    <definedName name="No_sumps" localSheetId="4">'[51]M&amp;E plant costs'!#REF!</definedName>
    <definedName name="No_sumps" localSheetId="3">'[51]M&amp;E plant costs'!#REF!</definedName>
    <definedName name="No_sumps" localSheetId="7">'[57]M&amp;E plant costs'!#REF!</definedName>
    <definedName name="No_sumps" localSheetId="6">'[57]M&amp;E plant costs'!#REF!</definedName>
    <definedName name="No_sumps">'[57]M&amp;E plant costs'!#REF!</definedName>
    <definedName name="nOHP" hidden="1">[53]Project_Details!$C$21</definedName>
    <definedName name="nominalledger" localSheetId="8">#REF!</definedName>
    <definedName name="nominalledger" localSheetId="5">#REF!</definedName>
    <definedName name="nominalledger" localSheetId="7">#REF!</definedName>
    <definedName name="nominalledger" localSheetId="6">#REF!</definedName>
    <definedName name="nominalledger">#REF!</definedName>
    <definedName name="Not_Used" localSheetId="5">#REF!</definedName>
    <definedName name="Not_Used" localSheetId="7">#REF!</definedName>
    <definedName name="Not_Used" localSheetId="6">#REF!</definedName>
    <definedName name="Not_Used">#REF!</definedName>
    <definedName name="notes" localSheetId="8">#REF!</definedName>
    <definedName name="notes" localSheetId="5">#REF!</definedName>
    <definedName name="notes" localSheetId="7">#REF!</definedName>
    <definedName name="notes" localSheetId="6">#REF!</definedName>
    <definedName name="notes">#REF!</definedName>
    <definedName name="NotesandQualifications" localSheetId="5">OFFSET(#REF!,0,0,MATCH(#REF!,#REF!,0),1)</definedName>
    <definedName name="NotesandQualifications" localSheetId="7">OFFSET(#REF!,0,0,MATCH(#REF!,#REF!,0),1)</definedName>
    <definedName name="NotesandQualifications" localSheetId="6">OFFSET(#REF!,0,0,MATCH(#REF!,#REF!,0),1)</definedName>
    <definedName name="NotesandQualifications">OFFSET(#REF!,0,0,MATCH(#REF!,#REF!,0),1)</definedName>
    <definedName name="nPackage" hidden="1">[62]Project_Details!$C$6</definedName>
    <definedName name="nProject" hidden="1">[62]Project_Details!$C$4</definedName>
    <definedName name="NPV" localSheetId="5">#REF!</definedName>
    <definedName name="NPV" localSheetId="7">#REF!</definedName>
    <definedName name="NPV" localSheetId="6">#REF!</definedName>
    <definedName name="NPV">#REF!</definedName>
    <definedName name="NPV_BASE" localSheetId="5">#REF!</definedName>
    <definedName name="NPV_BASE" localSheetId="7">#REF!</definedName>
    <definedName name="NPV_BASE" localSheetId="6">#REF!</definedName>
    <definedName name="NPV_BASE">#REF!</definedName>
    <definedName name="nrunits">[7]Sheet1!$Q$4</definedName>
    <definedName name="NSA" localSheetId="8">#REF!</definedName>
    <definedName name="NSA" localSheetId="5">#REF!</definedName>
    <definedName name="NSA" localSheetId="7">#REF!</definedName>
    <definedName name="NSA" localSheetId="6">#REF!</definedName>
    <definedName name="NSA">#REF!</definedName>
    <definedName name="nSumMeasWorks" hidden="1">[53]Project_Details!$C$32</definedName>
    <definedName name="nSumOther" hidden="1">[53]Project_Details!$C$34</definedName>
    <definedName name="nSumPrelims" hidden="1">[53]Project_Details!$C$30</definedName>
    <definedName name="nSumTender" hidden="1">[53]Project_Details!$C$28</definedName>
    <definedName name="oap" localSheetId="8">#REF!</definedName>
    <definedName name="oap" localSheetId="5">#REF!</definedName>
    <definedName name="oap" localSheetId="7">#REF!</definedName>
    <definedName name="oap" localSheetId="6">#REF!</definedName>
    <definedName name="oap">#REF!</definedName>
    <definedName name="OHP">[21]Notes!$E$59</definedName>
    <definedName name="OrderTable" hidden="1">#REF!</definedName>
    <definedName name="Other10year" localSheetId="8">'[57]M&amp;E plant costs'!#REF!</definedName>
    <definedName name="Other10year" localSheetId="5">'[57]M&amp;E plant costs'!#REF!</definedName>
    <definedName name="Other10year" localSheetId="0">'[57]M&amp;E plant costs'!#REF!</definedName>
    <definedName name="Other10year" localSheetId="4">'[51]M&amp;E plant costs'!#REF!</definedName>
    <definedName name="Other10year" localSheetId="3">'[51]M&amp;E plant costs'!#REF!</definedName>
    <definedName name="Other10year" localSheetId="7">'[57]M&amp;E plant costs'!#REF!</definedName>
    <definedName name="Other10year" localSheetId="6">'[57]M&amp;E plant costs'!#REF!</definedName>
    <definedName name="Other10year">'[57]M&amp;E plant costs'!#REF!</definedName>
    <definedName name="Other20year" localSheetId="8">'[57]M&amp;E plant costs'!#REF!</definedName>
    <definedName name="Other20year" localSheetId="5">'[57]M&amp;E plant costs'!#REF!</definedName>
    <definedName name="Other20year" localSheetId="0">'[57]M&amp;E plant costs'!#REF!</definedName>
    <definedName name="Other20year" localSheetId="4">'[51]M&amp;E plant costs'!#REF!</definedName>
    <definedName name="Other20year" localSheetId="3">'[51]M&amp;E plant costs'!#REF!</definedName>
    <definedName name="Other20year" localSheetId="7">'[57]M&amp;E plant costs'!#REF!</definedName>
    <definedName name="Other20year" localSheetId="6">'[57]M&amp;E plant costs'!#REF!</definedName>
    <definedName name="Other20year">'[57]M&amp;E plant costs'!#REF!</definedName>
    <definedName name="ovearup" localSheetId="8">#REF!</definedName>
    <definedName name="ovearup" localSheetId="5">#REF!</definedName>
    <definedName name="ovearup" localSheetId="7">#REF!</definedName>
    <definedName name="ovearup" localSheetId="6">#REF!</definedName>
    <definedName name="ovearup">#REF!</definedName>
    <definedName name="ovearupfees" localSheetId="8">#REF!</definedName>
    <definedName name="ovearupfees" localSheetId="5">#REF!</definedName>
    <definedName name="ovearupfees" localSheetId="7">#REF!</definedName>
    <definedName name="ovearupfees" localSheetId="6">#REF!</definedName>
    <definedName name="ovearupfees">#REF!</definedName>
    <definedName name="P10.1" localSheetId="5">#REF!</definedName>
    <definedName name="P10.1" localSheetId="7">#REF!</definedName>
    <definedName name="P10.1" localSheetId="6">#REF!</definedName>
    <definedName name="P10.1">#REF!</definedName>
    <definedName name="P10.1a" localSheetId="5">#REF!</definedName>
    <definedName name="P10.1a" localSheetId="7">#REF!</definedName>
    <definedName name="P10.1a" localSheetId="6">#REF!</definedName>
    <definedName name="P10.1a">#REF!</definedName>
    <definedName name="P10.1b" localSheetId="5">#REF!</definedName>
    <definedName name="P10.1b" localSheetId="7">#REF!</definedName>
    <definedName name="P10.1b" localSheetId="6">#REF!</definedName>
    <definedName name="P10.1b">#REF!</definedName>
    <definedName name="P11.1a" localSheetId="5">#REF!</definedName>
    <definedName name="P11.1a" localSheetId="7">#REF!</definedName>
    <definedName name="P11.1a" localSheetId="6">#REF!</definedName>
    <definedName name="P11.1a">#REF!</definedName>
    <definedName name="P11.1b" localSheetId="5">#REF!</definedName>
    <definedName name="P11.1b" localSheetId="7">#REF!</definedName>
    <definedName name="P11.1b" localSheetId="6">#REF!</definedName>
    <definedName name="P11.1b">#REF!</definedName>
    <definedName name="P20.1a" localSheetId="5">#REF!</definedName>
    <definedName name="P20.1a" localSheetId="7">#REF!</definedName>
    <definedName name="P20.1a" localSheetId="6">#REF!</definedName>
    <definedName name="P20.1a">#REF!</definedName>
    <definedName name="P20.1b" localSheetId="5">#REF!</definedName>
    <definedName name="P20.1b" localSheetId="7">#REF!</definedName>
    <definedName name="P20.1b" localSheetId="6">#REF!</definedName>
    <definedName name="P20.1b">#REF!</definedName>
    <definedName name="P20.2a" localSheetId="5">#REF!</definedName>
    <definedName name="P20.2a" localSheetId="7">#REF!</definedName>
    <definedName name="P20.2a" localSheetId="6">#REF!</definedName>
    <definedName name="P20.2a">#REF!</definedName>
    <definedName name="P20.2b" localSheetId="5">#REF!</definedName>
    <definedName name="P20.2b" localSheetId="7">#REF!</definedName>
    <definedName name="P20.2b" localSheetId="6">#REF!</definedName>
    <definedName name="P20.2b">#REF!</definedName>
    <definedName name="P20.3a" localSheetId="5">#REF!</definedName>
    <definedName name="P20.3a" localSheetId="7">#REF!</definedName>
    <definedName name="P20.3a" localSheetId="6">#REF!</definedName>
    <definedName name="P20.3a">#REF!</definedName>
    <definedName name="P20.3b" localSheetId="5">#REF!</definedName>
    <definedName name="P20.3b" localSheetId="7">#REF!</definedName>
    <definedName name="P20.3b" localSheetId="6">#REF!</definedName>
    <definedName name="P20.3b">#REF!</definedName>
    <definedName name="P20.4a" localSheetId="5">#REF!</definedName>
    <definedName name="P20.4a" localSheetId="7">#REF!</definedName>
    <definedName name="P20.4a" localSheetId="6">#REF!</definedName>
    <definedName name="P20.4a">#REF!</definedName>
    <definedName name="P20.4b" localSheetId="5">#REF!</definedName>
    <definedName name="P20.4b" localSheetId="7">#REF!</definedName>
    <definedName name="P20.4b" localSheetId="6">#REF!</definedName>
    <definedName name="P20.4b">#REF!</definedName>
    <definedName name="P20.5a" localSheetId="5">#REF!</definedName>
    <definedName name="P20.5a" localSheetId="7">#REF!</definedName>
    <definedName name="P20.5a" localSheetId="6">#REF!</definedName>
    <definedName name="P20.5a">#REF!</definedName>
    <definedName name="P20.5b" localSheetId="5">#REF!</definedName>
    <definedName name="P20.5b" localSheetId="7">#REF!</definedName>
    <definedName name="P20.5b" localSheetId="6">#REF!</definedName>
    <definedName name="P20.5b">#REF!</definedName>
    <definedName name="P20.6a" localSheetId="5">#REF!</definedName>
    <definedName name="P20.6a" localSheetId="7">#REF!</definedName>
    <definedName name="P20.6a" localSheetId="6">#REF!</definedName>
    <definedName name="P20.6a">#REF!</definedName>
    <definedName name="P20.6b" localSheetId="5">#REF!</definedName>
    <definedName name="P20.6b" localSheetId="7">#REF!</definedName>
    <definedName name="P20.6b" localSheetId="6">#REF!</definedName>
    <definedName name="P20.6b">#REF!</definedName>
    <definedName name="P20.7a" localSheetId="5">#REF!</definedName>
    <definedName name="P20.7a" localSheetId="7">#REF!</definedName>
    <definedName name="P20.7a" localSheetId="6">#REF!</definedName>
    <definedName name="P20.7a">#REF!</definedName>
    <definedName name="P20.7b" localSheetId="5">#REF!</definedName>
    <definedName name="P20.7b" localSheetId="7">#REF!</definedName>
    <definedName name="P20.7b" localSheetId="6">#REF!</definedName>
    <definedName name="P20.7b">#REF!</definedName>
    <definedName name="P20.8a" localSheetId="5">#REF!</definedName>
    <definedName name="P20.8a" localSheetId="7">#REF!</definedName>
    <definedName name="P20.8a" localSheetId="6">#REF!</definedName>
    <definedName name="P20.8a">#REF!</definedName>
    <definedName name="P20.8b" localSheetId="5">#REF!</definedName>
    <definedName name="P20.8b" localSheetId="7">#REF!</definedName>
    <definedName name="P20.8b" localSheetId="6">#REF!</definedName>
    <definedName name="P20.8b">#REF!</definedName>
    <definedName name="P20.9a" localSheetId="5">#REF!</definedName>
    <definedName name="P20.9a" localSheetId="7">#REF!</definedName>
    <definedName name="P20.9a" localSheetId="6">#REF!</definedName>
    <definedName name="P20.9a">#REF!</definedName>
    <definedName name="P20.9b" localSheetId="5">#REF!</definedName>
    <definedName name="P20.9b" localSheetId="7">#REF!</definedName>
    <definedName name="P20.9b" localSheetId="6">#REF!</definedName>
    <definedName name="P20.9b">#REF!</definedName>
    <definedName name="P21.1a" localSheetId="5">#REF!</definedName>
    <definedName name="P21.1a" localSheetId="7">#REF!</definedName>
    <definedName name="P21.1a" localSheetId="6">#REF!</definedName>
    <definedName name="P21.1a">#REF!</definedName>
    <definedName name="P21.1b" localSheetId="5">#REF!</definedName>
    <definedName name="P21.1b" localSheetId="7">#REF!</definedName>
    <definedName name="P21.1b" localSheetId="6">#REF!</definedName>
    <definedName name="P21.1b">#REF!</definedName>
    <definedName name="P22.1" localSheetId="5">#REF!</definedName>
    <definedName name="P22.1" localSheetId="7">#REF!</definedName>
    <definedName name="P22.1" localSheetId="6">#REF!</definedName>
    <definedName name="P22.1">#REF!</definedName>
    <definedName name="P22.1a" localSheetId="5">#REF!</definedName>
    <definedName name="P22.1a" localSheetId="7">#REF!</definedName>
    <definedName name="P22.1a" localSheetId="6">#REF!</definedName>
    <definedName name="P22.1a">#REF!</definedName>
    <definedName name="P22.1b" localSheetId="5">#REF!</definedName>
    <definedName name="P22.1b" localSheetId="7">#REF!</definedName>
    <definedName name="P22.1b" localSheetId="6">#REF!</definedName>
    <definedName name="P22.1b">#REF!</definedName>
    <definedName name="P30.10a" localSheetId="5">#REF!</definedName>
    <definedName name="P30.10a" localSheetId="7">#REF!</definedName>
    <definedName name="P30.10a" localSheetId="6">#REF!</definedName>
    <definedName name="P30.10a">#REF!</definedName>
    <definedName name="P30.10b" localSheetId="5">#REF!</definedName>
    <definedName name="P30.10b" localSheetId="7">#REF!</definedName>
    <definedName name="P30.10b" localSheetId="6">#REF!</definedName>
    <definedName name="P30.10b">#REF!</definedName>
    <definedName name="P30.11a" localSheetId="5">#REF!</definedName>
    <definedName name="P30.11a" localSheetId="7">#REF!</definedName>
    <definedName name="P30.11a" localSheetId="6">#REF!</definedName>
    <definedName name="P30.11a">#REF!</definedName>
    <definedName name="P30.11b" localSheetId="5">#REF!</definedName>
    <definedName name="P30.11b" localSheetId="7">#REF!</definedName>
    <definedName name="P30.11b" localSheetId="6">#REF!</definedName>
    <definedName name="P30.11b">#REF!</definedName>
    <definedName name="P30.12" localSheetId="5">#REF!</definedName>
    <definedName name="P30.12" localSheetId="7">#REF!</definedName>
    <definedName name="P30.12" localSheetId="6">#REF!</definedName>
    <definedName name="P30.12">#REF!</definedName>
    <definedName name="P30.12a" localSheetId="5">#REF!</definedName>
    <definedName name="P30.12a" localSheetId="7">#REF!</definedName>
    <definedName name="P30.12a" localSheetId="6">#REF!</definedName>
    <definedName name="P30.12a">#REF!</definedName>
    <definedName name="P30.13" localSheetId="5">#REF!</definedName>
    <definedName name="P30.13" localSheetId="7">#REF!</definedName>
    <definedName name="P30.13" localSheetId="6">#REF!</definedName>
    <definedName name="P30.13">#REF!</definedName>
    <definedName name="P30.14" localSheetId="5">#REF!</definedName>
    <definedName name="P30.14" localSheetId="7">#REF!</definedName>
    <definedName name="P30.14" localSheetId="6">#REF!</definedName>
    <definedName name="P30.14">#REF!</definedName>
    <definedName name="P30.14a" localSheetId="5">#REF!</definedName>
    <definedName name="P30.14a" localSheetId="7">#REF!</definedName>
    <definedName name="P30.14a" localSheetId="6">#REF!</definedName>
    <definedName name="P30.14a">#REF!</definedName>
    <definedName name="P30.15" localSheetId="5">#REF!</definedName>
    <definedName name="P30.15" localSheetId="7">#REF!</definedName>
    <definedName name="P30.15" localSheetId="6">#REF!</definedName>
    <definedName name="P30.15">#REF!</definedName>
    <definedName name="P30.16" localSheetId="5">#REF!</definedName>
    <definedName name="P30.16" localSheetId="7">#REF!</definedName>
    <definedName name="P30.16" localSheetId="6">#REF!</definedName>
    <definedName name="P30.16">#REF!</definedName>
    <definedName name="P30.16a" localSheetId="5">#REF!</definedName>
    <definedName name="P30.16a" localSheetId="7">#REF!</definedName>
    <definedName name="P30.16a" localSheetId="6">#REF!</definedName>
    <definedName name="P30.16a">#REF!</definedName>
    <definedName name="P30.19a" localSheetId="5">#REF!</definedName>
    <definedName name="P30.19a" localSheetId="7">#REF!</definedName>
    <definedName name="P30.19a" localSheetId="6">#REF!</definedName>
    <definedName name="P30.19a">#REF!</definedName>
    <definedName name="P30.19b" localSheetId="5">#REF!</definedName>
    <definedName name="P30.19b" localSheetId="7">#REF!</definedName>
    <definedName name="P30.19b" localSheetId="6">#REF!</definedName>
    <definedName name="P30.19b">#REF!</definedName>
    <definedName name="P30.1a" localSheetId="5">#REF!</definedName>
    <definedName name="P30.1a" localSheetId="7">#REF!</definedName>
    <definedName name="P30.1a" localSheetId="6">#REF!</definedName>
    <definedName name="P30.1a">#REF!</definedName>
    <definedName name="P30.1b" localSheetId="5">#REF!</definedName>
    <definedName name="P30.1b" localSheetId="7">#REF!</definedName>
    <definedName name="P30.1b" localSheetId="6">#REF!</definedName>
    <definedName name="P30.1b">#REF!</definedName>
    <definedName name="P30.20a" localSheetId="5">#REF!</definedName>
    <definedName name="P30.20a" localSheetId="7">#REF!</definedName>
    <definedName name="P30.20a" localSheetId="6">#REF!</definedName>
    <definedName name="P30.20a">#REF!</definedName>
    <definedName name="P30.20b" localSheetId="5">#REF!</definedName>
    <definedName name="P30.20b" localSheetId="7">#REF!</definedName>
    <definedName name="P30.20b" localSheetId="6">#REF!</definedName>
    <definedName name="P30.20b">#REF!</definedName>
    <definedName name="P30.21a" localSheetId="5">#REF!</definedName>
    <definedName name="P30.21a" localSheetId="7">#REF!</definedName>
    <definedName name="P30.21a" localSheetId="6">#REF!</definedName>
    <definedName name="P30.21a">#REF!</definedName>
    <definedName name="P30.22a" localSheetId="5">#REF!</definedName>
    <definedName name="P30.22a" localSheetId="7">#REF!</definedName>
    <definedName name="P30.22a" localSheetId="6">#REF!</definedName>
    <definedName name="P30.22a">#REF!</definedName>
    <definedName name="P30.22b" localSheetId="5">#REF!</definedName>
    <definedName name="P30.22b" localSheetId="7">#REF!</definedName>
    <definedName name="P30.22b" localSheetId="6">#REF!</definedName>
    <definedName name="P30.22b">#REF!</definedName>
    <definedName name="P30.23a" localSheetId="5">#REF!</definedName>
    <definedName name="P30.23a" localSheetId="7">#REF!</definedName>
    <definedName name="P30.23a" localSheetId="6">#REF!</definedName>
    <definedName name="P30.23a">#REF!</definedName>
    <definedName name="P30.23b" localSheetId="5">#REF!</definedName>
    <definedName name="P30.23b" localSheetId="7">#REF!</definedName>
    <definedName name="P30.23b" localSheetId="6">#REF!</definedName>
    <definedName name="P30.23b">#REF!</definedName>
    <definedName name="P30.24a" localSheetId="5">#REF!</definedName>
    <definedName name="P30.24a" localSheetId="7">#REF!</definedName>
    <definedName name="P30.24a" localSheetId="6">#REF!</definedName>
    <definedName name="P30.24a">#REF!</definedName>
    <definedName name="P30.25a" localSheetId="5">#REF!</definedName>
    <definedName name="P30.25a" localSheetId="7">#REF!</definedName>
    <definedName name="P30.25a" localSheetId="6">#REF!</definedName>
    <definedName name="P30.25a">#REF!</definedName>
    <definedName name="P30.27" localSheetId="5">#REF!</definedName>
    <definedName name="P30.27" localSheetId="7">#REF!</definedName>
    <definedName name="P30.27" localSheetId="6">#REF!</definedName>
    <definedName name="P30.27">#REF!</definedName>
    <definedName name="P30.27a" localSheetId="5">#REF!</definedName>
    <definedName name="P30.27a" localSheetId="7">#REF!</definedName>
    <definedName name="P30.27a" localSheetId="6">#REF!</definedName>
    <definedName name="P30.27a">#REF!</definedName>
    <definedName name="P30.28" localSheetId="5">#REF!</definedName>
    <definedName name="P30.28" localSheetId="7">#REF!</definedName>
    <definedName name="P30.28" localSheetId="6">#REF!</definedName>
    <definedName name="P30.28">#REF!</definedName>
    <definedName name="P30.2a" localSheetId="5">#REF!</definedName>
    <definedName name="P30.2a" localSheetId="7">#REF!</definedName>
    <definedName name="P30.2a" localSheetId="6">#REF!</definedName>
    <definedName name="P30.2a">#REF!</definedName>
    <definedName name="P30.2b" localSheetId="5">#REF!</definedName>
    <definedName name="P30.2b" localSheetId="7">#REF!</definedName>
    <definedName name="P30.2b" localSheetId="6">#REF!</definedName>
    <definedName name="P30.2b">#REF!</definedName>
    <definedName name="P30.2c" localSheetId="5">#REF!</definedName>
    <definedName name="P30.2c" localSheetId="7">#REF!</definedName>
    <definedName name="P30.2c" localSheetId="6">#REF!</definedName>
    <definedName name="P30.2c">#REF!</definedName>
    <definedName name="P30.2d" localSheetId="5">#REF!</definedName>
    <definedName name="P30.2d" localSheetId="7">#REF!</definedName>
    <definedName name="P30.2d" localSheetId="6">#REF!</definedName>
    <definedName name="P30.2d">#REF!</definedName>
    <definedName name="P30.2e" localSheetId="5">#REF!</definedName>
    <definedName name="P30.2e" localSheetId="7">#REF!</definedName>
    <definedName name="P30.2e" localSheetId="6">#REF!</definedName>
    <definedName name="P30.2e">#REF!</definedName>
    <definedName name="P30.30a" localSheetId="5">#REF!</definedName>
    <definedName name="P30.30a" localSheetId="7">#REF!</definedName>
    <definedName name="P30.30a" localSheetId="6">#REF!</definedName>
    <definedName name="P30.30a">#REF!</definedName>
    <definedName name="P30.4a" localSheetId="5">#REF!</definedName>
    <definedName name="P30.4a" localSheetId="7">#REF!</definedName>
    <definedName name="P30.4a" localSheetId="6">#REF!</definedName>
    <definedName name="P30.4a">#REF!</definedName>
    <definedName name="P30.4b" localSheetId="5">#REF!</definedName>
    <definedName name="P30.4b" localSheetId="7">#REF!</definedName>
    <definedName name="P30.4b" localSheetId="6">#REF!</definedName>
    <definedName name="P30.4b">#REF!</definedName>
    <definedName name="P30.5a" localSheetId="5">#REF!</definedName>
    <definedName name="P30.5a" localSheetId="7">#REF!</definedName>
    <definedName name="P30.5a" localSheetId="6">#REF!</definedName>
    <definedName name="P30.5a">#REF!</definedName>
    <definedName name="P30.5b" localSheetId="5">#REF!</definedName>
    <definedName name="P30.5b" localSheetId="7">#REF!</definedName>
    <definedName name="P30.5b" localSheetId="6">#REF!</definedName>
    <definedName name="P30.5b">#REF!</definedName>
    <definedName name="P30.6a" localSheetId="5">#REF!</definedName>
    <definedName name="P30.6a" localSheetId="7">#REF!</definedName>
    <definedName name="P30.6a" localSheetId="6">#REF!</definedName>
    <definedName name="P30.6a">#REF!</definedName>
    <definedName name="P30.6b" localSheetId="5">#REF!</definedName>
    <definedName name="P30.6b" localSheetId="7">#REF!</definedName>
    <definedName name="P30.6b" localSheetId="6">#REF!</definedName>
    <definedName name="P30.6b">#REF!</definedName>
    <definedName name="P30.7a" localSheetId="5">#REF!</definedName>
    <definedName name="P30.7a" localSheetId="7">#REF!</definedName>
    <definedName name="P30.7a" localSheetId="6">#REF!</definedName>
    <definedName name="P30.7a">#REF!</definedName>
    <definedName name="P30.7b" localSheetId="5">#REF!</definedName>
    <definedName name="P30.7b" localSheetId="7">#REF!</definedName>
    <definedName name="P30.7b" localSheetId="6">#REF!</definedName>
    <definedName name="P30.7b">#REF!</definedName>
    <definedName name="P30.8" localSheetId="5">#REF!</definedName>
    <definedName name="P30.8" localSheetId="7">#REF!</definedName>
    <definedName name="P30.8" localSheetId="6">#REF!</definedName>
    <definedName name="P30.8">#REF!</definedName>
    <definedName name="P30.9" localSheetId="5">#REF!</definedName>
    <definedName name="P30.9" localSheetId="7">#REF!</definedName>
    <definedName name="P30.9" localSheetId="6">#REF!</definedName>
    <definedName name="P30.9">#REF!</definedName>
    <definedName name="P31.10a" localSheetId="5">#REF!</definedName>
    <definedName name="P31.10a" localSheetId="7">#REF!</definedName>
    <definedName name="P31.10a" localSheetId="6">#REF!</definedName>
    <definedName name="P31.10a">#REF!</definedName>
    <definedName name="P31.10b" localSheetId="5">#REF!</definedName>
    <definedName name="P31.10b" localSheetId="7">#REF!</definedName>
    <definedName name="P31.10b" localSheetId="6">#REF!</definedName>
    <definedName name="P31.10b">#REF!</definedName>
    <definedName name="P31.11a" localSheetId="5">#REF!</definedName>
    <definedName name="P31.11a" localSheetId="7">#REF!</definedName>
    <definedName name="P31.11a" localSheetId="6">#REF!</definedName>
    <definedName name="P31.11a">#REF!</definedName>
    <definedName name="P31.11b" localSheetId="5">#REF!</definedName>
    <definedName name="P31.11b" localSheetId="7">#REF!</definedName>
    <definedName name="P31.11b" localSheetId="6">#REF!</definedName>
    <definedName name="P31.11b">#REF!</definedName>
    <definedName name="P31.12" localSheetId="5">#REF!</definedName>
    <definedName name="P31.12" localSheetId="7">#REF!</definedName>
    <definedName name="P31.12" localSheetId="6">#REF!</definedName>
    <definedName name="P31.12">#REF!</definedName>
    <definedName name="P31.12a" localSheetId="5">#REF!</definedName>
    <definedName name="P31.12a" localSheetId="7">#REF!</definedName>
    <definedName name="P31.12a" localSheetId="6">#REF!</definedName>
    <definedName name="P31.12a">#REF!</definedName>
    <definedName name="P31.13" localSheetId="5">#REF!</definedName>
    <definedName name="P31.13" localSheetId="7">#REF!</definedName>
    <definedName name="P31.13" localSheetId="6">#REF!</definedName>
    <definedName name="P31.13">#REF!</definedName>
    <definedName name="P31.14" localSheetId="5">#REF!</definedName>
    <definedName name="P31.14" localSheetId="7">#REF!</definedName>
    <definedName name="P31.14" localSheetId="6">#REF!</definedName>
    <definedName name="P31.14">#REF!</definedName>
    <definedName name="P31.14a" localSheetId="5">#REF!</definedName>
    <definedName name="P31.14a" localSheetId="7">#REF!</definedName>
    <definedName name="P31.14a" localSheetId="6">#REF!</definedName>
    <definedName name="P31.14a">#REF!</definedName>
    <definedName name="P31.15" localSheetId="5">#REF!</definedName>
    <definedName name="P31.15" localSheetId="7">#REF!</definedName>
    <definedName name="P31.15" localSheetId="6">#REF!</definedName>
    <definedName name="P31.15">#REF!</definedName>
    <definedName name="P31.16" localSheetId="5">#REF!</definedName>
    <definedName name="P31.16" localSheetId="7">#REF!</definedName>
    <definedName name="P31.16" localSheetId="6">#REF!</definedName>
    <definedName name="P31.16">#REF!</definedName>
    <definedName name="P31.16a" localSheetId="5">#REF!</definedName>
    <definedName name="P31.16a" localSheetId="7">#REF!</definedName>
    <definedName name="P31.16a" localSheetId="6">#REF!</definedName>
    <definedName name="P31.16a">#REF!</definedName>
    <definedName name="P31.19a" localSheetId="5">#REF!</definedName>
    <definedName name="P31.19a" localSheetId="7">#REF!</definedName>
    <definedName name="P31.19a" localSheetId="6">#REF!</definedName>
    <definedName name="P31.19a">#REF!</definedName>
    <definedName name="P31.19b" localSheetId="5">#REF!</definedName>
    <definedName name="P31.19b" localSheetId="7">#REF!</definedName>
    <definedName name="P31.19b" localSheetId="6">#REF!</definedName>
    <definedName name="P31.19b">#REF!</definedName>
    <definedName name="P31.1a" localSheetId="5">#REF!</definedName>
    <definedName name="P31.1a" localSheetId="7">#REF!</definedName>
    <definedName name="P31.1a" localSheetId="6">#REF!</definedName>
    <definedName name="P31.1a">#REF!</definedName>
    <definedName name="P31.1b" localSheetId="5">#REF!</definedName>
    <definedName name="P31.1b" localSheetId="7">#REF!</definedName>
    <definedName name="P31.1b" localSheetId="6">#REF!</definedName>
    <definedName name="P31.1b">#REF!</definedName>
    <definedName name="P31.20a" localSheetId="5">#REF!</definedName>
    <definedName name="P31.20a" localSheetId="7">#REF!</definedName>
    <definedName name="P31.20a" localSheetId="6">#REF!</definedName>
    <definedName name="P31.20a">#REF!</definedName>
    <definedName name="P31.20b" localSheetId="5">#REF!</definedName>
    <definedName name="P31.20b" localSheetId="7">#REF!</definedName>
    <definedName name="P31.20b" localSheetId="6">#REF!</definedName>
    <definedName name="P31.20b">#REF!</definedName>
    <definedName name="P31.21a" localSheetId="5">#REF!</definedName>
    <definedName name="P31.21a" localSheetId="7">#REF!</definedName>
    <definedName name="P31.21a" localSheetId="6">#REF!</definedName>
    <definedName name="P31.21a">#REF!</definedName>
    <definedName name="P31.22a" localSheetId="5">#REF!</definedName>
    <definedName name="P31.22a" localSheetId="7">#REF!</definedName>
    <definedName name="P31.22a" localSheetId="6">#REF!</definedName>
    <definedName name="P31.22a">#REF!</definedName>
    <definedName name="P31.22b" localSheetId="5">#REF!</definedName>
    <definedName name="P31.22b" localSheetId="7">#REF!</definedName>
    <definedName name="P31.22b" localSheetId="6">#REF!</definedName>
    <definedName name="P31.22b">#REF!</definedName>
    <definedName name="P31.23a" localSheetId="5">#REF!</definedName>
    <definedName name="P31.23a" localSheetId="7">#REF!</definedName>
    <definedName name="P31.23a" localSheetId="6">#REF!</definedName>
    <definedName name="P31.23a">#REF!</definedName>
    <definedName name="P31.23b" localSheetId="5">#REF!</definedName>
    <definedName name="P31.23b" localSheetId="7">#REF!</definedName>
    <definedName name="P31.23b" localSheetId="6">#REF!</definedName>
    <definedName name="P31.23b">#REF!</definedName>
    <definedName name="P31.24a" localSheetId="5">#REF!</definedName>
    <definedName name="P31.24a" localSheetId="7">#REF!</definedName>
    <definedName name="P31.24a" localSheetId="6">#REF!</definedName>
    <definedName name="P31.24a">#REF!</definedName>
    <definedName name="P31.25a" localSheetId="5">#REF!</definedName>
    <definedName name="P31.25a" localSheetId="7">#REF!</definedName>
    <definedName name="P31.25a" localSheetId="6">#REF!</definedName>
    <definedName name="P31.25a">#REF!</definedName>
    <definedName name="P31.27" localSheetId="5">#REF!</definedName>
    <definedName name="P31.27" localSheetId="7">#REF!</definedName>
    <definedName name="P31.27" localSheetId="6">#REF!</definedName>
    <definedName name="P31.27">#REF!</definedName>
    <definedName name="P31.27a" localSheetId="5">#REF!</definedName>
    <definedName name="P31.27a" localSheetId="7">#REF!</definedName>
    <definedName name="P31.27a" localSheetId="6">#REF!</definedName>
    <definedName name="P31.27a">#REF!</definedName>
    <definedName name="P31.28" localSheetId="5">#REF!</definedName>
    <definedName name="P31.28" localSheetId="7">#REF!</definedName>
    <definedName name="P31.28" localSheetId="6">#REF!</definedName>
    <definedName name="P31.28">#REF!</definedName>
    <definedName name="P31.2a" localSheetId="5">#REF!</definedName>
    <definedName name="P31.2a" localSheetId="7">#REF!</definedName>
    <definedName name="P31.2a" localSheetId="6">#REF!</definedName>
    <definedName name="P31.2a">#REF!</definedName>
    <definedName name="P31.2b" localSheetId="5">#REF!</definedName>
    <definedName name="P31.2b" localSheetId="7">#REF!</definedName>
    <definedName name="P31.2b" localSheetId="6">#REF!</definedName>
    <definedName name="P31.2b">#REF!</definedName>
    <definedName name="P31.2c" localSheetId="5">#REF!</definedName>
    <definedName name="P31.2c" localSheetId="7">#REF!</definedName>
    <definedName name="P31.2c" localSheetId="6">#REF!</definedName>
    <definedName name="P31.2c">#REF!</definedName>
    <definedName name="P31.2d" localSheetId="5">#REF!</definedName>
    <definedName name="P31.2d" localSheetId="7">#REF!</definedName>
    <definedName name="P31.2d" localSheetId="6">#REF!</definedName>
    <definedName name="P31.2d">#REF!</definedName>
    <definedName name="P31.2e" localSheetId="5">#REF!</definedName>
    <definedName name="P31.2e" localSheetId="7">#REF!</definedName>
    <definedName name="P31.2e" localSheetId="6">#REF!</definedName>
    <definedName name="P31.2e">#REF!</definedName>
    <definedName name="P31.30a" localSheetId="5">#REF!</definedName>
    <definedName name="P31.30a" localSheetId="7">#REF!</definedName>
    <definedName name="P31.30a" localSheetId="6">#REF!</definedName>
    <definedName name="P31.30a">#REF!</definedName>
    <definedName name="P31.4a" localSheetId="5">#REF!</definedName>
    <definedName name="P31.4a" localSheetId="7">#REF!</definedName>
    <definedName name="P31.4a" localSheetId="6">#REF!</definedName>
    <definedName name="P31.4a">#REF!</definedName>
    <definedName name="P31.4b" localSheetId="5">#REF!</definedName>
    <definedName name="P31.4b" localSheetId="7">#REF!</definedName>
    <definedName name="P31.4b" localSheetId="6">#REF!</definedName>
    <definedName name="P31.4b">#REF!</definedName>
    <definedName name="P31.5a" localSheetId="5">#REF!</definedName>
    <definedName name="P31.5a" localSheetId="7">#REF!</definedName>
    <definedName name="P31.5a" localSheetId="6">#REF!</definedName>
    <definedName name="P31.5a">#REF!</definedName>
    <definedName name="P31.5b" localSheetId="5">#REF!</definedName>
    <definedName name="P31.5b" localSheetId="7">#REF!</definedName>
    <definedName name="P31.5b" localSheetId="6">#REF!</definedName>
    <definedName name="P31.5b">#REF!</definedName>
    <definedName name="P31.6a" localSheetId="5">#REF!</definedName>
    <definedName name="P31.6a" localSheetId="7">#REF!</definedName>
    <definedName name="P31.6a" localSheetId="6">#REF!</definedName>
    <definedName name="P31.6a">#REF!</definedName>
    <definedName name="P31.6b" localSheetId="5">#REF!</definedName>
    <definedName name="P31.6b" localSheetId="7">#REF!</definedName>
    <definedName name="P31.6b" localSheetId="6">#REF!</definedName>
    <definedName name="P31.6b">#REF!</definedName>
    <definedName name="P31.7a" localSheetId="5">#REF!</definedName>
    <definedName name="P31.7a" localSheetId="7">#REF!</definedName>
    <definedName name="P31.7a" localSheetId="6">#REF!</definedName>
    <definedName name="P31.7a">#REF!</definedName>
    <definedName name="P31.7b" localSheetId="5">#REF!</definedName>
    <definedName name="P31.7b" localSheetId="7">#REF!</definedName>
    <definedName name="P31.7b" localSheetId="6">#REF!</definedName>
    <definedName name="P31.7b">#REF!</definedName>
    <definedName name="P31.8" localSheetId="5">#REF!</definedName>
    <definedName name="P31.8" localSheetId="7">#REF!</definedName>
    <definedName name="P31.8" localSheetId="6">#REF!</definedName>
    <definedName name="P31.8">#REF!</definedName>
    <definedName name="P31.9" localSheetId="5">#REF!</definedName>
    <definedName name="P31.9" localSheetId="7">#REF!</definedName>
    <definedName name="P31.9" localSheetId="6">#REF!</definedName>
    <definedName name="P31.9">#REF!</definedName>
    <definedName name="Package">'[63]4.2 Movement Tracker'!$AX$4:$AX$8</definedName>
    <definedName name="PAGE1" localSheetId="8">#REF!</definedName>
    <definedName name="PAGE1" localSheetId="5">#REF!</definedName>
    <definedName name="PAGE1" localSheetId="0">#REF!</definedName>
    <definedName name="PAGE1" localSheetId="4">#REF!</definedName>
    <definedName name="PAGE1" localSheetId="3">#REF!</definedName>
    <definedName name="PAGE1" localSheetId="7">#REF!</definedName>
    <definedName name="PAGE1" localSheetId="6">#REF!</definedName>
    <definedName name="PAGE1">#REF!</definedName>
    <definedName name="PAGE10E" localSheetId="5">#REF!</definedName>
    <definedName name="PAGE10E" localSheetId="7">#REF!</definedName>
    <definedName name="PAGE10E" localSheetId="6">#REF!</definedName>
    <definedName name="PAGE10E">#REF!</definedName>
    <definedName name="PAGE11E" localSheetId="5">#REF!</definedName>
    <definedName name="PAGE11E" localSheetId="7">#REF!</definedName>
    <definedName name="PAGE11E" localSheetId="6">#REF!</definedName>
    <definedName name="PAGE11E">#REF!</definedName>
    <definedName name="PAGE12E" localSheetId="5">#REF!</definedName>
    <definedName name="PAGE12E" localSheetId="7">#REF!</definedName>
    <definedName name="PAGE12E" localSheetId="6">#REF!</definedName>
    <definedName name="PAGE12E">#REF!</definedName>
    <definedName name="PAGE13E" localSheetId="5">#REF!</definedName>
    <definedName name="PAGE13E" localSheetId="7">#REF!</definedName>
    <definedName name="PAGE13E" localSheetId="6">#REF!</definedName>
    <definedName name="PAGE13E">#REF!</definedName>
    <definedName name="PAGE14E" localSheetId="5">#REF!</definedName>
    <definedName name="PAGE14E" localSheetId="7">#REF!</definedName>
    <definedName name="PAGE14E" localSheetId="6">#REF!</definedName>
    <definedName name="PAGE14E">#REF!</definedName>
    <definedName name="PAGE15E" localSheetId="5">#REF!</definedName>
    <definedName name="PAGE15E" localSheetId="7">#REF!</definedName>
    <definedName name="PAGE15E" localSheetId="6">#REF!</definedName>
    <definedName name="PAGE15E">#REF!</definedName>
    <definedName name="Page1E" localSheetId="5">#REF!</definedName>
    <definedName name="Page1E" localSheetId="7">#REF!</definedName>
    <definedName name="Page1E" localSheetId="6">#REF!</definedName>
    <definedName name="Page1E">#REF!</definedName>
    <definedName name="PAGE2" localSheetId="8">#REF!</definedName>
    <definedName name="PAGE2" localSheetId="5">#REF!</definedName>
    <definedName name="PAGE2" localSheetId="0">#REF!</definedName>
    <definedName name="PAGE2" localSheetId="4">#REF!</definedName>
    <definedName name="PAGE2" localSheetId="3">#REF!</definedName>
    <definedName name="PAGE2" localSheetId="7">#REF!</definedName>
    <definedName name="PAGE2" localSheetId="6">#REF!</definedName>
    <definedName name="PAGE2">#REF!</definedName>
    <definedName name="PAGE2A" localSheetId="5">#REF!</definedName>
    <definedName name="PAGE2A" localSheetId="7">#REF!</definedName>
    <definedName name="PAGE2A" localSheetId="6">#REF!</definedName>
    <definedName name="PAGE2A">#REF!</definedName>
    <definedName name="PAGE2E" localSheetId="5">#REF!</definedName>
    <definedName name="PAGE2E" localSheetId="7">#REF!</definedName>
    <definedName name="PAGE2E" localSheetId="6">#REF!</definedName>
    <definedName name="PAGE2E">#REF!</definedName>
    <definedName name="PAGE3" localSheetId="8">#REF!</definedName>
    <definedName name="PAGE3" localSheetId="5">#REF!</definedName>
    <definedName name="PAGE3" localSheetId="0">#REF!</definedName>
    <definedName name="PAGE3" localSheetId="4">#REF!</definedName>
    <definedName name="PAGE3" localSheetId="3">#REF!</definedName>
    <definedName name="PAGE3" localSheetId="7">#REF!</definedName>
    <definedName name="PAGE3" localSheetId="6">#REF!</definedName>
    <definedName name="PAGE3">#REF!</definedName>
    <definedName name="PAGE3A" localSheetId="5">#REF!</definedName>
    <definedName name="PAGE3A" localSheetId="7">#REF!</definedName>
    <definedName name="PAGE3A" localSheetId="6">#REF!</definedName>
    <definedName name="PAGE3A">#REF!</definedName>
    <definedName name="page3e" localSheetId="5">#REF!</definedName>
    <definedName name="page3e" localSheetId="7">#REF!</definedName>
    <definedName name="page3e" localSheetId="6">#REF!</definedName>
    <definedName name="page3e">#REF!</definedName>
    <definedName name="PAGE4" localSheetId="8">#REF!</definedName>
    <definedName name="PAGE4" localSheetId="5">#REF!</definedName>
    <definedName name="PAGE4" localSheetId="0">#REF!</definedName>
    <definedName name="PAGE4" localSheetId="4">#REF!</definedName>
    <definedName name="PAGE4" localSheetId="3">#REF!</definedName>
    <definedName name="PAGE4" localSheetId="7">#REF!</definedName>
    <definedName name="PAGE4" localSheetId="6">#REF!</definedName>
    <definedName name="PAGE4">#REF!</definedName>
    <definedName name="PAGE4E" localSheetId="5">#REF!</definedName>
    <definedName name="PAGE4E" localSheetId="7">#REF!</definedName>
    <definedName name="PAGE4E" localSheetId="6">#REF!</definedName>
    <definedName name="PAGE4E">#REF!</definedName>
    <definedName name="PAGE5" localSheetId="8">#REF!</definedName>
    <definedName name="PAGE5" localSheetId="5">#REF!</definedName>
    <definedName name="PAGE5" localSheetId="0">#REF!</definedName>
    <definedName name="PAGE5" localSheetId="4">#REF!</definedName>
    <definedName name="PAGE5" localSheetId="3">#REF!</definedName>
    <definedName name="PAGE5" localSheetId="7">#REF!</definedName>
    <definedName name="PAGE5" localSheetId="6">#REF!</definedName>
    <definedName name="PAGE5">#REF!</definedName>
    <definedName name="page5e" localSheetId="5">#REF!</definedName>
    <definedName name="page5e" localSheetId="7">#REF!</definedName>
    <definedName name="page5e" localSheetId="6">#REF!</definedName>
    <definedName name="page5e">#REF!</definedName>
    <definedName name="PAGE6" localSheetId="8">#REF!</definedName>
    <definedName name="PAGE6" localSheetId="5">#REF!</definedName>
    <definedName name="PAGE6" localSheetId="0">#REF!</definedName>
    <definedName name="PAGE6" localSheetId="4">#REF!</definedName>
    <definedName name="PAGE6" localSheetId="3">#REF!</definedName>
    <definedName name="PAGE6" localSheetId="7">#REF!</definedName>
    <definedName name="PAGE6" localSheetId="6">#REF!</definedName>
    <definedName name="PAGE6">#REF!</definedName>
    <definedName name="PAGE6E" localSheetId="5">#REF!</definedName>
    <definedName name="PAGE6E" localSheetId="7">#REF!</definedName>
    <definedName name="PAGE6E" localSheetId="6">#REF!</definedName>
    <definedName name="PAGE6E">#REF!</definedName>
    <definedName name="PAGE7E" localSheetId="5">#REF!</definedName>
    <definedName name="PAGE7E" localSheetId="7">#REF!</definedName>
    <definedName name="PAGE7E" localSheetId="6">#REF!</definedName>
    <definedName name="PAGE7E">#REF!</definedName>
    <definedName name="PAGE8E" localSheetId="5">#REF!</definedName>
    <definedName name="PAGE8E" localSheetId="7">#REF!</definedName>
    <definedName name="PAGE8E" localSheetId="6">#REF!</definedName>
    <definedName name="PAGE8E">#REF!</definedName>
    <definedName name="PAGE9E" localSheetId="5">#REF!</definedName>
    <definedName name="PAGE9E" localSheetId="7">#REF!</definedName>
    <definedName name="PAGE9E" localSheetId="6">#REF!</definedName>
    <definedName name="PAGE9E">#REF!</definedName>
    <definedName name="paint" localSheetId="8">#REF!</definedName>
    <definedName name="paint" localSheetId="5">#REF!</definedName>
    <definedName name="paint" localSheetId="4">#REF!</definedName>
    <definedName name="paint" localSheetId="3">#REF!</definedName>
    <definedName name="paint" localSheetId="7">#REF!</definedName>
    <definedName name="paint" localSheetId="6">#REF!</definedName>
    <definedName name="paint">#REF!</definedName>
    <definedName name="PAINTINGTOWALLS" localSheetId="5">#REF!</definedName>
    <definedName name="PAINTINGTOWALLS" localSheetId="7">#REF!</definedName>
    <definedName name="PAINTINGTOWALLS" localSheetId="6">#REF!</definedName>
    <definedName name="PAINTINGTOWALLS">#REF!</definedName>
    <definedName name="Pal_Workbook_GUID" hidden="1">"7Q4464PL6DN5B891H1XSFCWU"</definedName>
    <definedName name="PalisadeReportWorkbookCreatedBy">"AtRisk"</definedName>
    <definedName name="pantonstatus" localSheetId="8">#REF!</definedName>
    <definedName name="pantonstatus" localSheetId="5">#REF!</definedName>
    <definedName name="pantonstatus" localSheetId="7">#REF!</definedName>
    <definedName name="pantonstatus" localSheetId="6">#REF!</definedName>
    <definedName name="pantonstatus">#REF!</definedName>
    <definedName name="PARTITIONLAB">[60]partlab!$A$3:$A$50</definedName>
    <definedName name="PartitionLabours">'[64]Measured Labours Partitions'!$A$2:$A$50</definedName>
    <definedName name="PCforecastfinal" localSheetId="8">#REF!</definedName>
    <definedName name="PCforecastfinal" localSheetId="5">#REF!</definedName>
    <definedName name="PCforecastfinal" localSheetId="7">#REF!</definedName>
    <definedName name="PCforecastfinal" localSheetId="6">#REF!</definedName>
    <definedName name="PCforecastfinal">#REF!</definedName>
    <definedName name="PE_general">'[22]Prog Assums'!$M$96:$M$98</definedName>
    <definedName name="PERIODS_ADJ">[1]Data!$H$6</definedName>
    <definedName name="phase12" localSheetId="8">#REF!</definedName>
    <definedName name="phase12" localSheetId="5">#REF!</definedName>
    <definedName name="phase12" localSheetId="7">#REF!</definedName>
    <definedName name="phase12" localSheetId="6">#REF!</definedName>
    <definedName name="phase12">#REF!</definedName>
    <definedName name="PILING" localSheetId="8">#REF!</definedName>
    <definedName name="PILING" localSheetId="5">#REF!</definedName>
    <definedName name="PILING" localSheetId="0">#REF!</definedName>
    <definedName name="PILING" localSheetId="4">#REF!</definedName>
    <definedName name="PILING" localSheetId="3">#REF!</definedName>
    <definedName name="PILING" localSheetId="7">#REF!</definedName>
    <definedName name="PILING" localSheetId="6">#REF!</definedName>
    <definedName name="PILING">#REF!</definedName>
    <definedName name="PITCH">[1]Data!$G$7</definedName>
    <definedName name="PLAIN" localSheetId="8">'[5]New Bld'!#REF!</definedName>
    <definedName name="PLAIN" localSheetId="5">'[5]New Bld'!#REF!</definedName>
    <definedName name="PLAIN" localSheetId="7">'[5]New Bld'!#REF!</definedName>
    <definedName name="PLAIN" localSheetId="6">'[5]New Bld'!#REF!</definedName>
    <definedName name="PLAIN">'[5]New Bld'!#REF!</definedName>
    <definedName name="plas" localSheetId="8">#REF!</definedName>
    <definedName name="plas" localSheetId="5">#REF!</definedName>
    <definedName name="plas" localSheetId="4">#REF!</definedName>
    <definedName name="plas" localSheetId="3">#REF!</definedName>
    <definedName name="plas" localSheetId="7">#REF!</definedName>
    <definedName name="plas" localSheetId="6">#REF!</definedName>
    <definedName name="plas">#REF!</definedName>
    <definedName name="PLASTER" localSheetId="8">#REF!</definedName>
    <definedName name="PLASTER" localSheetId="5">#REF!</definedName>
    <definedName name="PLASTER" localSheetId="0">#REF!</definedName>
    <definedName name="PLASTER" localSheetId="4">#REF!</definedName>
    <definedName name="PLASTER" localSheetId="3">#REF!</definedName>
    <definedName name="PLASTER" localSheetId="7">#REF!</definedName>
    <definedName name="PLASTER" localSheetId="6">#REF!</definedName>
    <definedName name="PLASTER">#REF!</definedName>
    <definedName name="PLASTERBOARDWALLLININGS" localSheetId="5">#REF!</definedName>
    <definedName name="PLASTERBOARDWALLLININGS" localSheetId="7">#REF!</definedName>
    <definedName name="PLASTERBOARDWALLLININGS" localSheetId="6">#REF!</definedName>
    <definedName name="PLASTERBOARDWALLLININGS">#REF!</definedName>
    <definedName name="PLASTERRENDERSKIM" localSheetId="5">#REF!</definedName>
    <definedName name="PLASTERRENDERSKIM" localSheetId="7">#REF!</definedName>
    <definedName name="PLASTERRENDERSKIM" localSheetId="6">#REF!</definedName>
    <definedName name="PLASTERRENDERSKIM">#REF!</definedName>
    <definedName name="plazasummary" localSheetId="8">#REF!</definedName>
    <definedName name="plazasummary" localSheetId="5">#REF!</definedName>
    <definedName name="plazasummary" localSheetId="7">#REF!</definedName>
    <definedName name="plazasummary" localSheetId="6">#REF!</definedName>
    <definedName name="plazasummary">#REF!</definedName>
    <definedName name="plo" localSheetId="5">#REF!</definedName>
    <definedName name="plo" localSheetId="7">#REF!</definedName>
    <definedName name="plo" localSheetId="6">#REF!</definedName>
    <definedName name="plo">#REF!</definedName>
    <definedName name="plot1" localSheetId="8">#REF!</definedName>
    <definedName name="plot1" localSheetId="5">#REF!</definedName>
    <definedName name="plot1" localSheetId="7">#REF!</definedName>
    <definedName name="plot1" localSheetId="6">#REF!</definedName>
    <definedName name="plot1">#REF!</definedName>
    <definedName name="plot2" localSheetId="8">#REF!:#REF!</definedName>
    <definedName name="plot2" localSheetId="5">#REF!:#REF!</definedName>
    <definedName name="plot2" localSheetId="7">#REF!:#REF!</definedName>
    <definedName name="plot2" localSheetId="6">#REF!:#REF!</definedName>
    <definedName name="plot2">#REF!:#REF!</definedName>
    <definedName name="Plot3" localSheetId="8">#REF!</definedName>
    <definedName name="Plot3" localSheetId="5">#REF!</definedName>
    <definedName name="Plot3" localSheetId="7">#REF!</definedName>
    <definedName name="Plot3" localSheetId="6">#REF!</definedName>
    <definedName name="Plot3">#REF!</definedName>
    <definedName name="Plot4" localSheetId="8">#REF!</definedName>
    <definedName name="Plot4" localSheetId="5">#REF!</definedName>
    <definedName name="Plot4" localSheetId="7">#REF!</definedName>
    <definedName name="Plot4" localSheetId="6">#REF!</definedName>
    <definedName name="Plot4">#REF!</definedName>
    <definedName name="Plot5" localSheetId="8">#REF!</definedName>
    <definedName name="Plot5" localSheetId="5">#REF!</definedName>
    <definedName name="Plot5" localSheetId="7">#REF!</definedName>
    <definedName name="Plot5" localSheetId="6">#REF!</definedName>
    <definedName name="Plot5">#REF!</definedName>
    <definedName name="plotbudgets" localSheetId="8">#REF!</definedName>
    <definedName name="plotbudgets" localSheetId="5">#REF!</definedName>
    <definedName name="plotbudgets" localSheetId="7">#REF!</definedName>
    <definedName name="plotbudgets" localSheetId="6">#REF!</definedName>
    <definedName name="plotbudgets">#REF!</definedName>
    <definedName name="plots" localSheetId="8">#REF!</definedName>
    <definedName name="plots" localSheetId="5">#REF!</definedName>
    <definedName name="plots" localSheetId="7">#REF!</definedName>
    <definedName name="plots" localSheetId="6">#REF!</definedName>
    <definedName name="plots">#REF!</definedName>
    <definedName name="Position" localSheetId="8">#REF!</definedName>
    <definedName name="Position" localSheetId="5">#REF!</definedName>
    <definedName name="Position" localSheetId="7">#REF!</definedName>
    <definedName name="Position" localSheetId="6">#REF!</definedName>
    <definedName name="Position">#REF!</definedName>
    <definedName name="PPROG" localSheetId="5">#REF!</definedName>
    <definedName name="PPROG" localSheetId="7">#REF!</definedName>
    <definedName name="PPROG" localSheetId="6">#REF!</definedName>
    <definedName name="PPROG">#REF!</definedName>
    <definedName name="practical">'[22]Prog Assums'!$M$40:$M$51</definedName>
    <definedName name="Pre_construction">'[24]Pre-Construction'!#REF!</definedName>
    <definedName name="PRECAST" localSheetId="8">#REF!</definedName>
    <definedName name="PRECAST" localSheetId="5">#REF!</definedName>
    <definedName name="PRECAST" localSheetId="0">#REF!</definedName>
    <definedName name="PRECAST" localSheetId="4">#REF!</definedName>
    <definedName name="PRECAST" localSheetId="3">#REF!</definedName>
    <definedName name="PRECAST" localSheetId="7">#REF!</definedName>
    <definedName name="PRECAST" localSheetId="6">#REF!</definedName>
    <definedName name="PRECAST">#REF!</definedName>
    <definedName name="PRECASTFLOORING" localSheetId="5">#REF!</definedName>
    <definedName name="PRECASTFLOORING" localSheetId="7">#REF!</definedName>
    <definedName name="PRECASTFLOORING" localSheetId="6">#REF!</definedName>
    <definedName name="PRECASTFLOORING">#REF!</definedName>
    <definedName name="Prel_C_C" localSheetId="8">#REF!</definedName>
    <definedName name="Prel_C_C" localSheetId="5">#REF!</definedName>
    <definedName name="Prel_C_C" localSheetId="0">#REF!</definedName>
    <definedName name="Prel_C_C" localSheetId="4">#REF!</definedName>
    <definedName name="Prel_C_C" localSheetId="3">#REF!</definedName>
    <definedName name="Prel_C_C" localSheetId="7">#REF!</definedName>
    <definedName name="Prel_C_C" localSheetId="6">#REF!</definedName>
    <definedName name="Prel_C_C">#REF!</definedName>
    <definedName name="PRELIM" localSheetId="8">#REF!</definedName>
    <definedName name="PRELIM" localSheetId="5">#REF!</definedName>
    <definedName name="PRELIM" localSheetId="0">#REF!</definedName>
    <definedName name="PRELIM" localSheetId="4">#REF!</definedName>
    <definedName name="PRELIM" localSheetId="3">#REF!</definedName>
    <definedName name="PRELIM" localSheetId="7">#REF!</definedName>
    <definedName name="PRELIM" localSheetId="6">#REF!</definedName>
    <definedName name="PRELIM">#REF!</definedName>
    <definedName name="Prelims" localSheetId="8">#REF!</definedName>
    <definedName name="Prelims" localSheetId="5">#REF!</definedName>
    <definedName name="Prelims" localSheetId="0">#REF!</definedName>
    <definedName name="Prelims" localSheetId="4">#REF!</definedName>
    <definedName name="Prelims" localSheetId="3">#REF!</definedName>
    <definedName name="Prelims" localSheetId="7">#REF!</definedName>
    <definedName name="Prelims" localSheetId="6">#REF!</definedName>
    <definedName name="Prelims">#REF!</definedName>
    <definedName name="PREVAL" localSheetId="5">#REF!</definedName>
    <definedName name="PREVAL" localSheetId="7">#REF!</definedName>
    <definedName name="PREVAL" localSheetId="6">#REF!</definedName>
    <definedName name="PREVAL">#REF!</definedName>
    <definedName name="PREWKS" localSheetId="5">#REF!</definedName>
    <definedName name="PREWKS" localSheetId="7">#REF!</definedName>
    <definedName name="PREWKS" localSheetId="6">#REF!</definedName>
    <definedName name="PREWKS">#REF!</definedName>
    <definedName name="PRINT" localSheetId="8">#REF!</definedName>
    <definedName name="PRINT" localSheetId="5">#REF!</definedName>
    <definedName name="PRINT" localSheetId="0">#REF!</definedName>
    <definedName name="PRINT" localSheetId="4">#REF!</definedName>
    <definedName name="PRINT" localSheetId="3">#REF!</definedName>
    <definedName name="PRINT" localSheetId="7">#REF!</definedName>
    <definedName name="PRINT" localSheetId="6">#REF!</definedName>
    <definedName name="PRINT">#REF!</definedName>
    <definedName name="_xlnm.Print_Area" localSheetId="10">'Back Cover'!$A$1:$Q$46</definedName>
    <definedName name="_xlnm.Print_Area" localSheetId="2">'Elemental Financial Summary'!$A$1:$C$41</definedName>
    <definedName name="_xlnm.Print_Area" localSheetId="8">'External Works'!$A$1:$I$111</definedName>
    <definedName name="_xlnm.Print_Area" localSheetId="5">Facilitating!$A$1:$I$49</definedName>
    <definedName name="_xlnm.Print_Area" localSheetId="0">Instructions!$A$1:$Y$29</definedName>
    <definedName name="_xlnm.Print_Area" localSheetId="4">'Main Prelims - MC'!$A$1:$I$245</definedName>
    <definedName name="_xlnm.Print_Area" localSheetId="3">'Main Prelims Summary'!$A$1:$H$27</definedName>
    <definedName name="_xlnm.Print_Area" localSheetId="7">Services!$A$1:$I$121</definedName>
    <definedName name="_xlnm.Print_Area" localSheetId="6">'Sub&amp;Superstructure'!$A$1:$I$216</definedName>
    <definedName name="_xlnm.Print_Area" localSheetId="1">Summary!$A$1:$C$49</definedName>
    <definedName name="_xlnm.Print_Area" localSheetId="9">'VE Proposals'!$A$1:$G$34</definedName>
    <definedName name="_xlnm.Print_Area">#REF!,#REF!</definedName>
    <definedName name="Print_Area_MI" localSheetId="8">#REF!</definedName>
    <definedName name="Print_Area_MI" localSheetId="5">#REF!</definedName>
    <definedName name="Print_Area_MI" localSheetId="0">#REF!</definedName>
    <definedName name="Print_Area_MI" localSheetId="4">#REF!</definedName>
    <definedName name="Print_Area_MI" localSheetId="3">#REF!</definedName>
    <definedName name="Print_Area_MI" localSheetId="7">#REF!</definedName>
    <definedName name="Print_Area_MI" localSheetId="6">#REF!</definedName>
    <definedName name="Print_Area_MI">#REF!</definedName>
    <definedName name="PRINT_RANGE" localSheetId="8">[65]Data!$C$32:$G$35</definedName>
    <definedName name="PRINT_RANGE">[65]Data!$C$32:$G$35</definedName>
    <definedName name="_xlnm.Print_Titles" localSheetId="8">'External Works'!$1:$9</definedName>
    <definedName name="_xlnm.Print_Titles" localSheetId="5">Facilitating!$1:$9</definedName>
    <definedName name="_xlnm.Print_Titles" localSheetId="4">'Main Prelims - MC'!$1:$9</definedName>
    <definedName name="_xlnm.Print_Titles" localSheetId="7">Services!$1:$9</definedName>
    <definedName name="_xlnm.Print_Titles" localSheetId="6">'Sub&amp;Superstructure'!$1:$9</definedName>
    <definedName name="_xlnm.Print_Titles">#REF!</definedName>
    <definedName name="Print_Titles_MI">[66]G702!$A$71:$IV$378,[66]G702!$B$1:$DF$65536</definedName>
    <definedName name="PrintAreaAll" localSheetId="5">#REF!,#REF!</definedName>
    <definedName name="PrintAreaAll" localSheetId="7">#REF!,#REF!</definedName>
    <definedName name="PrintAreaAll" localSheetId="6">#REF!,#REF!</definedName>
    <definedName name="PrintAreaAll">#REF!,#REF!</definedName>
    <definedName name="Procurement">'[19]Do not delete - Lists'!$A$2:$A$8</definedName>
    <definedName name="ProcurementRoute">'[67]Do not delete - Lists'!$A$2:$A$7</definedName>
    <definedName name="ProdForm" hidden="1">#REF!</definedName>
    <definedName name="Product" hidden="1">#REF!</definedName>
    <definedName name="proforma" localSheetId="8">#REF!</definedName>
    <definedName name="proforma" localSheetId="5">#REF!</definedName>
    <definedName name="proforma" localSheetId="7">#REF!</definedName>
    <definedName name="proforma" localSheetId="6">#REF!</definedName>
    <definedName name="proforma">#REF!</definedName>
    <definedName name="PROG" localSheetId="8">#REF!</definedName>
    <definedName name="PROG" localSheetId="5">#REF!</definedName>
    <definedName name="PROG" localSheetId="7">#REF!</definedName>
    <definedName name="PROG" localSheetId="6">#REF!</definedName>
    <definedName name="PROG">#REF!</definedName>
    <definedName name="projcum" localSheetId="8">OFFSET(#REF!,0,0,COUNTA(#REF!),1)</definedName>
    <definedName name="projcum" localSheetId="5">OFFSET(#REF!,0,0,COUNTA(#REF!),1)</definedName>
    <definedName name="projcum" localSheetId="7">OFFSET(#REF!,0,0,COUNTA(#REF!),1)</definedName>
    <definedName name="projcum" localSheetId="6">OFFSET(#REF!,0,0,COUNTA(#REF!),1)</definedName>
    <definedName name="projcum">OFFSET(#REF!,0,0,COUNTA(#REF!),1)</definedName>
    <definedName name="projcum1">OFFSET([21]Cashflow!$D$3,0,0,COUNTA([21]Cashflow!$D:$D),1)</definedName>
    <definedName name="project" localSheetId="8">#REF!</definedName>
    <definedName name="project" localSheetId="5">#REF!</definedName>
    <definedName name="project" localSheetId="7">#REF!</definedName>
    <definedName name="project" localSheetId="6">#REF!</definedName>
    <definedName name="project">#REF!</definedName>
    <definedName name="PROJECT_Description" localSheetId="8">#REF!</definedName>
    <definedName name="PROJECT_Description" localSheetId="5">#REF!</definedName>
    <definedName name="PROJECT_Description" localSheetId="0">#REF!</definedName>
    <definedName name="PROJECT_Description" localSheetId="4">#REF!</definedName>
    <definedName name="PROJECT_Description" localSheetId="3">#REF!</definedName>
    <definedName name="PROJECT_Description" localSheetId="7">#REF!</definedName>
    <definedName name="PROJECT_Description" localSheetId="6">#REF!</definedName>
    <definedName name="PROJECT_Description">#REF!</definedName>
    <definedName name="PROJECT_Description1" localSheetId="8">#REF!</definedName>
    <definedName name="PROJECT_Description1" localSheetId="5">#REF!</definedName>
    <definedName name="PROJECT_Description1" localSheetId="0">#REF!</definedName>
    <definedName name="PROJECT_Description1" localSheetId="4">#REF!</definedName>
    <definedName name="PROJECT_Description1" localSheetId="3">#REF!</definedName>
    <definedName name="PROJECT_Description1" localSheetId="7">#REF!</definedName>
    <definedName name="PROJECT_Description1" localSheetId="6">#REF!</definedName>
    <definedName name="PROJECT_Description1">#REF!</definedName>
    <definedName name="PROJECT_Description2" localSheetId="8">#REF!</definedName>
    <definedName name="PROJECT_Description2" localSheetId="5">#REF!</definedName>
    <definedName name="PROJECT_Description2" localSheetId="0">#REF!</definedName>
    <definedName name="PROJECT_Description2" localSheetId="4">#REF!</definedName>
    <definedName name="PROJECT_Description2" localSheetId="3">#REF!</definedName>
    <definedName name="PROJECT_Description2" localSheetId="7">#REF!</definedName>
    <definedName name="PROJECT_Description2" localSheetId="6">#REF!</definedName>
    <definedName name="PROJECT_Description2">#REF!</definedName>
    <definedName name="projectflow" localSheetId="8">#REF!</definedName>
    <definedName name="projectflow" localSheetId="5">#REF!</definedName>
    <definedName name="projectflow" localSheetId="7">#REF!</definedName>
    <definedName name="projectflow" localSheetId="6">#REF!</definedName>
    <definedName name="projectflow">#REF!</definedName>
    <definedName name="ProjectName" localSheetId="8">[43]Template!$C$6</definedName>
    <definedName name="ProjectName" localSheetId="0">[43]Template!$C$6</definedName>
    <definedName name="ProjectName">[43]Template!$C$6</definedName>
    <definedName name="projectspotential" localSheetId="5">[68]Projects!#REF!</definedName>
    <definedName name="projectspotential" localSheetId="7">[68]Projects!#REF!</definedName>
    <definedName name="projectspotential" localSheetId="6">[68]Projects!#REF!</definedName>
    <definedName name="projectspotential">[68]Projects!#REF!</definedName>
    <definedName name="projmonthly" localSheetId="8">OFFSET(#REF!,0,0,COUNTA(#REF!),1)</definedName>
    <definedName name="projmonthly" localSheetId="5">OFFSET(#REF!,0,0,COUNTA(#REF!),1)</definedName>
    <definedName name="projmonthly" localSheetId="7">OFFSET(#REF!,0,0,COUNTA(#REF!),1)</definedName>
    <definedName name="projmonthly" localSheetId="6">OFFSET(#REF!,0,0,COUNTA(#REF!),1)</definedName>
    <definedName name="projmonthly">OFFSET(#REF!,0,0,COUNTA(#REF!),1)</definedName>
    <definedName name="projmonthly1">OFFSET([21]Cashflow!$C$3,0,0,COUNTA([21]Cashflow!$C:$C),1)</definedName>
    <definedName name="projmonthmax" localSheetId="8">OFFSET(#REF!,0,0,MATCH(#REF!,#REF!,0),1)</definedName>
    <definedName name="projmonthmax" localSheetId="5">OFFSET(#REF!,0,0,MATCH(#REF!,#REF!,0),1)</definedName>
    <definedName name="projmonthmax" localSheetId="7">OFFSET(#REF!,0,0,MATCH(#REF!,#REF!,0),1)</definedName>
    <definedName name="projmonthmax" localSheetId="6">OFFSET(#REF!,0,0,MATCH(#REF!,#REF!,0),1)</definedName>
    <definedName name="projmonthmax">OFFSET(#REF!,0,0,MATCH(#REF!,#REF!,0),1)</definedName>
    <definedName name="Provforecastfinal" localSheetId="8">#REF!</definedName>
    <definedName name="Provforecastfinal" localSheetId="5">#REF!</definedName>
    <definedName name="Provforecastfinal" localSheetId="7">#REF!</definedName>
    <definedName name="Provforecastfinal" localSheetId="6">#REF!</definedName>
    <definedName name="Provforecastfinal">#REF!</definedName>
    <definedName name="Pumping" localSheetId="8">'[57]M&amp;E plant costs'!#REF!</definedName>
    <definedName name="Pumping" localSheetId="5">'[57]M&amp;E plant costs'!#REF!</definedName>
    <definedName name="Pumping" localSheetId="0">'[57]M&amp;E plant costs'!#REF!</definedName>
    <definedName name="Pumping" localSheetId="4">'[51]M&amp;E plant costs'!#REF!</definedName>
    <definedName name="Pumping" localSheetId="3">'[51]M&amp;E plant costs'!#REF!</definedName>
    <definedName name="Pumping" localSheetId="7">'[57]M&amp;E plant costs'!#REF!</definedName>
    <definedName name="Pumping" localSheetId="6">'[57]M&amp;E plant costs'!#REF!</definedName>
    <definedName name="Pumping">'[57]M&amp;E plant costs'!#REF!</definedName>
    <definedName name="q" localSheetId="8">#REF!</definedName>
    <definedName name="q" localSheetId="5">#REF!</definedName>
    <definedName name="q" localSheetId="0">#REF!</definedName>
    <definedName name="q" localSheetId="4">#REF!</definedName>
    <definedName name="q" localSheetId="3">#REF!</definedName>
    <definedName name="q" localSheetId="7">#REF!</definedName>
    <definedName name="q" localSheetId="6">#REF!</definedName>
    <definedName name="q">#REF!</definedName>
    <definedName name="Q10.2" localSheetId="5">#REF!</definedName>
    <definedName name="Q10.2" localSheetId="7">#REF!</definedName>
    <definedName name="Q10.2" localSheetId="6">#REF!</definedName>
    <definedName name="Q10.2">#REF!</definedName>
    <definedName name="Q10.2a" localSheetId="5">#REF!</definedName>
    <definedName name="Q10.2a" localSheetId="7">#REF!</definedName>
    <definedName name="Q10.2a" localSheetId="6">#REF!</definedName>
    <definedName name="Q10.2a">#REF!</definedName>
    <definedName name="Q10.2b" localSheetId="5">#REF!</definedName>
    <definedName name="Q10.2b" localSheetId="7">#REF!</definedName>
    <definedName name="Q10.2b" localSheetId="6">#REF!</definedName>
    <definedName name="Q10.2b">#REF!</definedName>
    <definedName name="Q10.5a" localSheetId="5">#REF!</definedName>
    <definedName name="Q10.5a" localSheetId="7">#REF!</definedName>
    <definedName name="Q10.5a" localSheetId="6">#REF!</definedName>
    <definedName name="Q10.5a">#REF!</definedName>
    <definedName name="Q10.6a" localSheetId="5">#REF!</definedName>
    <definedName name="Q10.6a" localSheetId="7">#REF!</definedName>
    <definedName name="Q10.6a" localSheetId="6">#REF!</definedName>
    <definedName name="Q10.6a">#REF!</definedName>
    <definedName name="Q20.10a" localSheetId="5">#REF!</definedName>
    <definedName name="Q20.10a" localSheetId="7">#REF!</definedName>
    <definedName name="Q20.10a" localSheetId="6">#REF!</definedName>
    <definedName name="Q20.10a">#REF!</definedName>
    <definedName name="Q20.11a" localSheetId="5">#REF!</definedName>
    <definedName name="Q20.11a" localSheetId="7">#REF!</definedName>
    <definedName name="Q20.11a" localSheetId="6">#REF!</definedName>
    <definedName name="Q20.11a">#REF!</definedName>
    <definedName name="Q20.13a" localSheetId="5">#REF!</definedName>
    <definedName name="Q20.13a" localSheetId="7">#REF!</definedName>
    <definedName name="Q20.13a" localSheetId="6">#REF!</definedName>
    <definedName name="Q20.13a">#REF!</definedName>
    <definedName name="Q20.13b" localSheetId="5">#REF!</definedName>
    <definedName name="Q20.13b" localSheetId="7">#REF!</definedName>
    <definedName name="Q20.13b" localSheetId="6">#REF!</definedName>
    <definedName name="Q20.13b">#REF!</definedName>
    <definedName name="Q20.13c" localSheetId="5">#REF!</definedName>
    <definedName name="Q20.13c" localSheetId="7">#REF!</definedName>
    <definedName name="Q20.13c" localSheetId="6">#REF!</definedName>
    <definedName name="Q20.13c">#REF!</definedName>
    <definedName name="Q20.1a" localSheetId="5">#REF!</definedName>
    <definedName name="Q20.1a" localSheetId="7">#REF!</definedName>
    <definedName name="Q20.1a" localSheetId="6">#REF!</definedName>
    <definedName name="Q20.1a">#REF!</definedName>
    <definedName name="Q20.1b" localSheetId="5">#REF!</definedName>
    <definedName name="Q20.1b" localSheetId="7">#REF!</definedName>
    <definedName name="Q20.1b" localSheetId="6">#REF!</definedName>
    <definedName name="Q20.1b">#REF!</definedName>
    <definedName name="Q20.1c" localSheetId="5">#REF!</definedName>
    <definedName name="Q20.1c" localSheetId="7">#REF!</definedName>
    <definedName name="Q20.1c" localSheetId="6">#REF!</definedName>
    <definedName name="Q20.1c">#REF!</definedName>
    <definedName name="Q20.1d" localSheetId="5">#REF!</definedName>
    <definedName name="Q20.1d" localSheetId="7">#REF!</definedName>
    <definedName name="Q20.1d" localSheetId="6">#REF!</definedName>
    <definedName name="Q20.1d">#REF!</definedName>
    <definedName name="Q20.2" localSheetId="5">#REF!</definedName>
    <definedName name="Q20.2" localSheetId="7">#REF!</definedName>
    <definedName name="Q20.2" localSheetId="6">#REF!</definedName>
    <definedName name="Q20.2">#REF!</definedName>
    <definedName name="Q20.2a" localSheetId="5">#REF!</definedName>
    <definedName name="Q20.2a" localSheetId="7">#REF!</definedName>
    <definedName name="Q20.2a" localSheetId="6">#REF!</definedName>
    <definedName name="Q20.2a">#REF!</definedName>
    <definedName name="Q20.2b" localSheetId="5">#REF!</definedName>
    <definedName name="Q20.2b" localSheetId="7">#REF!</definedName>
    <definedName name="Q20.2b" localSheetId="6">#REF!</definedName>
    <definedName name="Q20.2b">#REF!</definedName>
    <definedName name="Q20.3a" localSheetId="5">#REF!</definedName>
    <definedName name="Q20.3a" localSheetId="7">#REF!</definedName>
    <definedName name="Q20.3a" localSheetId="6">#REF!</definedName>
    <definedName name="Q20.3a">#REF!</definedName>
    <definedName name="Q20.3b" localSheetId="5">#REF!</definedName>
    <definedName name="Q20.3b" localSheetId="7">#REF!</definedName>
    <definedName name="Q20.3b" localSheetId="6">#REF!</definedName>
    <definedName name="Q20.3b">#REF!</definedName>
    <definedName name="Q20.4a" localSheetId="5">#REF!</definedName>
    <definedName name="Q20.4a" localSheetId="7">#REF!</definedName>
    <definedName name="Q20.4a" localSheetId="6">#REF!</definedName>
    <definedName name="Q20.4a">#REF!</definedName>
    <definedName name="Q20.5a" localSheetId="5">#REF!</definedName>
    <definedName name="Q20.5a" localSheetId="7">#REF!</definedName>
    <definedName name="Q20.5a" localSheetId="6">#REF!</definedName>
    <definedName name="Q20.5a">#REF!</definedName>
    <definedName name="Q20.6a" localSheetId="5">#REF!</definedName>
    <definedName name="Q20.6a" localSheetId="7">#REF!</definedName>
    <definedName name="Q20.6a" localSheetId="6">#REF!</definedName>
    <definedName name="Q20.6a">#REF!</definedName>
    <definedName name="Q20.7" localSheetId="5">#REF!</definedName>
    <definedName name="Q20.7" localSheetId="7">#REF!</definedName>
    <definedName name="Q20.7" localSheetId="6">#REF!</definedName>
    <definedName name="Q20.7">#REF!</definedName>
    <definedName name="Q20.7a" localSheetId="5">#REF!</definedName>
    <definedName name="Q20.7a" localSheetId="7">#REF!</definedName>
    <definedName name="Q20.7a" localSheetId="6">#REF!</definedName>
    <definedName name="Q20.7a">#REF!</definedName>
    <definedName name="Q20.8a" localSheetId="5">#REF!</definedName>
    <definedName name="Q20.8a" localSheetId="7">#REF!</definedName>
    <definedName name="Q20.8a" localSheetId="6">#REF!</definedName>
    <definedName name="Q20.8a">#REF!</definedName>
    <definedName name="Q20.9" localSheetId="5">#REF!</definedName>
    <definedName name="Q20.9" localSheetId="7">#REF!</definedName>
    <definedName name="Q20.9" localSheetId="6">#REF!</definedName>
    <definedName name="Q20.9">#REF!</definedName>
    <definedName name="Q20.9a" localSheetId="5">#REF!</definedName>
    <definedName name="Q20.9a" localSheetId="7">#REF!</definedName>
    <definedName name="Q20.9a" localSheetId="6">#REF!</definedName>
    <definedName name="Q20.9a">#REF!</definedName>
    <definedName name="Q22.1a" localSheetId="5">#REF!</definedName>
    <definedName name="Q22.1a" localSheetId="7">#REF!</definedName>
    <definedName name="Q22.1a" localSheetId="6">#REF!</definedName>
    <definedName name="Q22.1a">#REF!</definedName>
    <definedName name="Q22.1b" localSheetId="5">#REF!</definedName>
    <definedName name="Q22.1b" localSheetId="7">#REF!</definedName>
    <definedName name="Q22.1b" localSheetId="6">#REF!</definedName>
    <definedName name="Q22.1b">#REF!</definedName>
    <definedName name="Q22.2a" localSheetId="5">#REF!</definedName>
    <definedName name="Q22.2a" localSheetId="7">#REF!</definedName>
    <definedName name="Q22.2a" localSheetId="6">#REF!</definedName>
    <definedName name="Q22.2a">#REF!</definedName>
    <definedName name="Q22.3" localSheetId="5">#REF!</definedName>
    <definedName name="Q22.3" localSheetId="7">#REF!</definedName>
    <definedName name="Q22.3" localSheetId="6">#REF!</definedName>
    <definedName name="Q22.3">#REF!</definedName>
    <definedName name="Q22.3a" localSheetId="5">#REF!</definedName>
    <definedName name="Q22.3a" localSheetId="7">#REF!</definedName>
    <definedName name="Q22.3a" localSheetId="6">#REF!</definedName>
    <definedName name="Q22.3a">#REF!</definedName>
    <definedName name="Q23.1a" localSheetId="5">#REF!</definedName>
    <definedName name="Q23.1a" localSheetId="7">#REF!</definedName>
    <definedName name="Q23.1a" localSheetId="6">#REF!</definedName>
    <definedName name="Q23.1a">#REF!</definedName>
    <definedName name="Q23.2a" localSheetId="5">#REF!</definedName>
    <definedName name="Q23.2a" localSheetId="7">#REF!</definedName>
    <definedName name="Q23.2a" localSheetId="6">#REF!</definedName>
    <definedName name="Q23.2a">#REF!</definedName>
    <definedName name="Q23.3a" localSheetId="5">#REF!</definedName>
    <definedName name="Q23.3a" localSheetId="7">#REF!</definedName>
    <definedName name="Q23.3a" localSheetId="6">#REF!</definedName>
    <definedName name="Q23.3a">#REF!</definedName>
    <definedName name="Q23.gravelspec" localSheetId="5">#REF!</definedName>
    <definedName name="Q23.gravelspec" localSheetId="7">#REF!</definedName>
    <definedName name="Q23.gravelspec" localSheetId="6">#REF!</definedName>
    <definedName name="Q23.gravelspec">#REF!</definedName>
    <definedName name="Q24.10" localSheetId="5">#REF!</definedName>
    <definedName name="Q24.10" localSheetId="7">#REF!</definedName>
    <definedName name="Q24.10" localSheetId="6">#REF!</definedName>
    <definedName name="Q24.10">#REF!</definedName>
    <definedName name="Q24.10a" localSheetId="5">#REF!</definedName>
    <definedName name="Q24.10a" localSheetId="7">#REF!</definedName>
    <definedName name="Q24.10a" localSheetId="6">#REF!</definedName>
    <definedName name="Q24.10a">#REF!</definedName>
    <definedName name="Q24.1a" localSheetId="5">#REF!</definedName>
    <definedName name="Q24.1a" localSheetId="7">#REF!</definedName>
    <definedName name="Q24.1a" localSheetId="6">#REF!</definedName>
    <definedName name="Q24.1a">#REF!</definedName>
    <definedName name="Q24.2a" localSheetId="5">#REF!</definedName>
    <definedName name="Q24.2a" localSheetId="7">#REF!</definedName>
    <definedName name="Q24.2a" localSheetId="6">#REF!</definedName>
    <definedName name="Q24.2a">#REF!</definedName>
    <definedName name="Q24.3a" localSheetId="5">#REF!</definedName>
    <definedName name="Q24.3a" localSheetId="7">#REF!</definedName>
    <definedName name="Q24.3a" localSheetId="6">#REF!</definedName>
    <definedName name="Q24.3a">#REF!</definedName>
    <definedName name="Q24.4a" localSheetId="5">#REF!</definedName>
    <definedName name="Q24.4a" localSheetId="7">#REF!</definedName>
    <definedName name="Q24.4a" localSheetId="6">#REF!</definedName>
    <definedName name="Q24.4a">#REF!</definedName>
    <definedName name="Q24.5a" localSheetId="5">#REF!</definedName>
    <definedName name="Q24.5a" localSheetId="7">#REF!</definedName>
    <definedName name="Q24.5a" localSheetId="6">#REF!</definedName>
    <definedName name="Q24.5a">#REF!</definedName>
    <definedName name="Q24.6a" localSheetId="5">#REF!</definedName>
    <definedName name="Q24.6a" localSheetId="7">#REF!</definedName>
    <definedName name="Q24.6a" localSheetId="6">#REF!</definedName>
    <definedName name="Q24.6a">#REF!</definedName>
    <definedName name="Q24.7a" localSheetId="5">#REF!</definedName>
    <definedName name="Q24.7a" localSheetId="7">#REF!</definedName>
    <definedName name="Q24.7a" localSheetId="6">#REF!</definedName>
    <definedName name="Q24.7a">#REF!</definedName>
    <definedName name="Q24.8a" localSheetId="5">#REF!</definedName>
    <definedName name="Q24.8a" localSheetId="7">#REF!</definedName>
    <definedName name="Q24.8a" localSheetId="6">#REF!</definedName>
    <definedName name="Q24.8a">#REF!</definedName>
    <definedName name="Q24.9" localSheetId="5">#REF!</definedName>
    <definedName name="Q24.9" localSheetId="7">#REF!</definedName>
    <definedName name="Q24.9" localSheetId="6">#REF!</definedName>
    <definedName name="Q24.9">#REF!</definedName>
    <definedName name="Q24.9a" localSheetId="5">#REF!</definedName>
    <definedName name="Q24.9a" localSheetId="7">#REF!</definedName>
    <definedName name="Q24.9a" localSheetId="6">#REF!</definedName>
    <definedName name="Q24.9a">#REF!</definedName>
    <definedName name="Q24.pavingspec" localSheetId="5">#REF!</definedName>
    <definedName name="Q24.pavingspec" localSheetId="7">#REF!</definedName>
    <definedName name="Q24.pavingspec" localSheetId="6">#REF!</definedName>
    <definedName name="Q24.pavingspec">#REF!</definedName>
    <definedName name="Q25.10" localSheetId="5">#REF!</definedName>
    <definedName name="Q25.10" localSheetId="7">#REF!</definedName>
    <definedName name="Q25.10" localSheetId="6">#REF!</definedName>
    <definedName name="Q25.10">#REF!</definedName>
    <definedName name="Q25.10a" localSheetId="5">#REF!</definedName>
    <definedName name="Q25.10a" localSheetId="7">#REF!</definedName>
    <definedName name="Q25.10a" localSheetId="6">#REF!</definedName>
    <definedName name="Q25.10a">#REF!</definedName>
    <definedName name="Q25.1a" localSheetId="5">#REF!</definedName>
    <definedName name="Q25.1a" localSheetId="7">#REF!</definedName>
    <definedName name="Q25.1a" localSheetId="6">#REF!</definedName>
    <definedName name="Q25.1a">#REF!</definedName>
    <definedName name="Q25.2a" localSheetId="5">#REF!</definedName>
    <definedName name="Q25.2a" localSheetId="7">#REF!</definedName>
    <definedName name="Q25.2a" localSheetId="6">#REF!</definedName>
    <definedName name="Q25.2a">#REF!</definedName>
    <definedName name="Q25.3a" localSheetId="5">#REF!</definedName>
    <definedName name="Q25.3a" localSheetId="7">#REF!</definedName>
    <definedName name="Q25.3a" localSheetId="6">#REF!</definedName>
    <definedName name="Q25.3a">#REF!</definedName>
    <definedName name="Q25.4a" localSheetId="5">#REF!</definedName>
    <definedName name="Q25.4a" localSheetId="7">#REF!</definedName>
    <definedName name="Q25.4a" localSheetId="6">#REF!</definedName>
    <definedName name="Q25.4a">#REF!</definedName>
    <definedName name="Q25.5a" localSheetId="5">#REF!</definedName>
    <definedName name="Q25.5a" localSheetId="7">#REF!</definedName>
    <definedName name="Q25.5a" localSheetId="6">#REF!</definedName>
    <definedName name="Q25.5a">#REF!</definedName>
    <definedName name="Q25.6a" localSheetId="5">#REF!</definedName>
    <definedName name="Q25.6a" localSheetId="7">#REF!</definedName>
    <definedName name="Q25.6a" localSheetId="6">#REF!</definedName>
    <definedName name="Q25.6a">#REF!</definedName>
    <definedName name="Q25.7a" localSheetId="5">#REF!</definedName>
    <definedName name="Q25.7a" localSheetId="7">#REF!</definedName>
    <definedName name="Q25.7a" localSheetId="6">#REF!</definedName>
    <definedName name="Q25.7a">#REF!</definedName>
    <definedName name="Q25.8a" localSheetId="5">#REF!</definedName>
    <definedName name="Q25.8a" localSheetId="7">#REF!</definedName>
    <definedName name="Q25.8a" localSheetId="6">#REF!</definedName>
    <definedName name="Q25.8a">#REF!</definedName>
    <definedName name="Q25.9" localSheetId="5">#REF!</definedName>
    <definedName name="Q25.9" localSheetId="7">#REF!</definedName>
    <definedName name="Q25.9" localSheetId="6">#REF!</definedName>
    <definedName name="Q25.9">#REF!</definedName>
    <definedName name="Q25.9a" localSheetId="5">#REF!</definedName>
    <definedName name="Q25.9a" localSheetId="7">#REF!</definedName>
    <definedName name="Q25.9a" localSheetId="6">#REF!</definedName>
    <definedName name="Q25.9a">#REF!</definedName>
    <definedName name="Q26.1a" localSheetId="5">#REF!</definedName>
    <definedName name="Q26.1a" localSheetId="7">#REF!</definedName>
    <definedName name="Q26.1a" localSheetId="6">#REF!</definedName>
    <definedName name="Q26.1a">#REF!</definedName>
    <definedName name="Q26.1b" localSheetId="5">#REF!</definedName>
    <definedName name="Q26.1b" localSheetId="7">#REF!</definedName>
    <definedName name="Q26.1b" localSheetId="6">#REF!</definedName>
    <definedName name="Q26.1b">#REF!</definedName>
    <definedName name="Q26.2" localSheetId="5">#REF!</definedName>
    <definedName name="Q26.2" localSheetId="7">#REF!</definedName>
    <definedName name="Q26.2" localSheetId="6">#REF!</definedName>
    <definedName name="Q26.2">#REF!</definedName>
    <definedName name="Q26.2a" localSheetId="5">#REF!</definedName>
    <definedName name="Q26.2a" localSheetId="7">#REF!</definedName>
    <definedName name="Q26.2a" localSheetId="6">#REF!</definedName>
    <definedName name="Q26.2a">#REF!</definedName>
    <definedName name="Q26.2b" localSheetId="5">#REF!</definedName>
    <definedName name="Q26.2b" localSheetId="7">#REF!</definedName>
    <definedName name="Q26.2b" localSheetId="6">#REF!</definedName>
    <definedName name="Q26.2b">#REF!</definedName>
    <definedName name="Q26.4" localSheetId="5">#REF!</definedName>
    <definedName name="Q26.4" localSheetId="7">#REF!</definedName>
    <definedName name="Q26.4" localSheetId="6">#REF!</definedName>
    <definedName name="Q26.4">#REF!</definedName>
    <definedName name="Q26.4a" localSheetId="5">#REF!</definedName>
    <definedName name="Q26.4a" localSheetId="7">#REF!</definedName>
    <definedName name="Q26.4a" localSheetId="6">#REF!</definedName>
    <definedName name="Q26.4a">#REF!</definedName>
    <definedName name="Q26.4b" localSheetId="5">#REF!</definedName>
    <definedName name="Q26.4b" localSheetId="7">#REF!</definedName>
    <definedName name="Q26.4b" localSheetId="6">#REF!</definedName>
    <definedName name="Q26.4b">#REF!</definedName>
    <definedName name="Q26.6a" localSheetId="5">#REF!</definedName>
    <definedName name="Q26.6a" localSheetId="7">#REF!</definedName>
    <definedName name="Q26.6a" localSheetId="6">#REF!</definedName>
    <definedName name="Q26.6a">#REF!</definedName>
    <definedName name="Q26.6b" localSheetId="5">#REF!</definedName>
    <definedName name="Q26.6b" localSheetId="7">#REF!</definedName>
    <definedName name="Q26.6b" localSheetId="6">#REF!</definedName>
    <definedName name="Q26.6b">#REF!</definedName>
    <definedName name="Q26.7a" localSheetId="5">#REF!</definedName>
    <definedName name="Q26.7a" localSheetId="7">#REF!</definedName>
    <definedName name="Q26.7a" localSheetId="6">#REF!</definedName>
    <definedName name="Q26.7a">#REF!</definedName>
    <definedName name="Q26.7b" localSheetId="5">#REF!</definedName>
    <definedName name="Q26.7b" localSheetId="7">#REF!</definedName>
    <definedName name="Q26.7b" localSheetId="6">#REF!</definedName>
    <definedName name="Q26.7b">#REF!</definedName>
    <definedName name="Q26.8a" localSheetId="5">#REF!</definedName>
    <definedName name="Q26.8a" localSheetId="7">#REF!</definedName>
    <definedName name="Q26.8a" localSheetId="6">#REF!</definedName>
    <definedName name="Q26.8a">#REF!</definedName>
    <definedName name="Q26.8b" localSheetId="5">#REF!</definedName>
    <definedName name="Q26.8b" localSheetId="7">#REF!</definedName>
    <definedName name="Q26.8b" localSheetId="6">#REF!</definedName>
    <definedName name="Q26.8b">#REF!</definedName>
    <definedName name="Q26.9a" localSheetId="5">#REF!</definedName>
    <definedName name="Q26.9a" localSheetId="7">#REF!</definedName>
    <definedName name="Q26.9a" localSheetId="6">#REF!</definedName>
    <definedName name="Q26.9a">#REF!</definedName>
    <definedName name="Q26.9b" localSheetId="5">#REF!</definedName>
    <definedName name="Q26.9b" localSheetId="7">#REF!</definedName>
    <definedName name="Q26.9b" localSheetId="6">#REF!</definedName>
    <definedName name="Q26.9b">#REF!</definedName>
    <definedName name="Q30.1a" localSheetId="5">#REF!</definedName>
    <definedName name="Q30.1a" localSheetId="7">#REF!</definedName>
    <definedName name="Q30.1a" localSheetId="6">#REF!</definedName>
    <definedName name="Q30.1a">#REF!</definedName>
    <definedName name="Q30.2a" localSheetId="5">#REF!</definedName>
    <definedName name="Q30.2a" localSheetId="7">#REF!</definedName>
    <definedName name="Q30.2a" localSheetId="6">#REF!</definedName>
    <definedName name="Q30.2a">#REF!</definedName>
    <definedName name="Q30.3a" localSheetId="5">#REF!</definedName>
    <definedName name="Q30.3a" localSheetId="7">#REF!</definedName>
    <definedName name="Q30.3a" localSheetId="6">#REF!</definedName>
    <definedName name="Q30.3a">#REF!</definedName>
    <definedName name="Q30.4a" localSheetId="5">#REF!</definedName>
    <definedName name="Q30.4a" localSheetId="7">#REF!</definedName>
    <definedName name="Q30.4a" localSheetId="6">#REF!</definedName>
    <definedName name="Q30.4a">#REF!</definedName>
    <definedName name="Q30.5a" localSheetId="5">#REF!</definedName>
    <definedName name="Q30.5a" localSheetId="7">#REF!</definedName>
    <definedName name="Q30.5a" localSheetId="6">#REF!</definedName>
    <definedName name="Q30.5a">#REF!</definedName>
    <definedName name="Q30.6a" localSheetId="5">#REF!</definedName>
    <definedName name="Q30.6a" localSheetId="7">#REF!</definedName>
    <definedName name="Q30.6a" localSheetId="6">#REF!</definedName>
    <definedName name="Q30.6a">#REF!</definedName>
    <definedName name="Q30.7a" localSheetId="5">#REF!</definedName>
    <definedName name="Q30.7a" localSheetId="7">#REF!</definedName>
    <definedName name="Q30.7a" localSheetId="6">#REF!</definedName>
    <definedName name="Q30.7a">#REF!</definedName>
    <definedName name="Q31.10a" localSheetId="5">#REF!</definedName>
    <definedName name="Q31.10a" localSheetId="7">#REF!</definedName>
    <definedName name="Q31.10a" localSheetId="6">#REF!</definedName>
    <definedName name="Q31.10a">#REF!</definedName>
    <definedName name="Q31.10b" localSheetId="5">#REF!</definedName>
    <definedName name="Q31.10b" localSheetId="7">#REF!</definedName>
    <definedName name="Q31.10b" localSheetId="6">#REF!</definedName>
    <definedName name="Q31.10b">#REF!</definedName>
    <definedName name="Q31.11a" localSheetId="5">#REF!</definedName>
    <definedName name="Q31.11a" localSheetId="7">#REF!</definedName>
    <definedName name="Q31.11a" localSheetId="6">#REF!</definedName>
    <definedName name="Q31.11a">#REF!</definedName>
    <definedName name="Q31.12a" localSheetId="5">#REF!</definedName>
    <definedName name="Q31.12a" localSheetId="7">#REF!</definedName>
    <definedName name="Q31.12a" localSheetId="6">#REF!</definedName>
    <definedName name="Q31.12a">#REF!</definedName>
    <definedName name="Q31.1a" localSheetId="5">#REF!</definedName>
    <definedName name="Q31.1a" localSheetId="7">#REF!</definedName>
    <definedName name="Q31.1a" localSheetId="6">#REF!</definedName>
    <definedName name="Q31.1a">#REF!</definedName>
    <definedName name="Q31.2a" localSheetId="5">#REF!</definedName>
    <definedName name="Q31.2a" localSheetId="7">#REF!</definedName>
    <definedName name="Q31.2a" localSheetId="6">#REF!</definedName>
    <definedName name="Q31.2a">#REF!</definedName>
    <definedName name="Q31.3a" localSheetId="5">#REF!</definedName>
    <definedName name="Q31.3a" localSheetId="7">#REF!</definedName>
    <definedName name="Q31.3a" localSheetId="6">#REF!</definedName>
    <definedName name="Q31.3a">#REF!</definedName>
    <definedName name="Q31.4a" localSheetId="5">#REF!</definedName>
    <definedName name="Q31.4a" localSheetId="7">#REF!</definedName>
    <definedName name="Q31.4a" localSheetId="6">#REF!</definedName>
    <definedName name="Q31.4a">#REF!</definedName>
    <definedName name="Q31.5a" localSheetId="5">#REF!</definedName>
    <definedName name="Q31.5a" localSheetId="7">#REF!</definedName>
    <definedName name="Q31.5a" localSheetId="6">#REF!</definedName>
    <definedName name="Q31.5a">#REF!</definedName>
    <definedName name="Q31.6a" localSheetId="5">#REF!</definedName>
    <definedName name="Q31.6a" localSheetId="7">#REF!</definedName>
    <definedName name="Q31.6a" localSheetId="6">#REF!</definedName>
    <definedName name="Q31.6a">#REF!</definedName>
    <definedName name="Q31.7a" localSheetId="5">#REF!</definedName>
    <definedName name="Q31.7a" localSheetId="7">#REF!</definedName>
    <definedName name="Q31.7a" localSheetId="6">#REF!</definedName>
    <definedName name="Q31.7a">#REF!</definedName>
    <definedName name="Q31.8a" localSheetId="5">#REF!</definedName>
    <definedName name="Q31.8a" localSheetId="7">#REF!</definedName>
    <definedName name="Q31.8a" localSheetId="6">#REF!</definedName>
    <definedName name="Q31.8a">#REF!</definedName>
    <definedName name="Q31.9a" localSheetId="5">#REF!</definedName>
    <definedName name="Q31.9a" localSheetId="7">#REF!</definedName>
    <definedName name="Q31.9a" localSheetId="6">#REF!</definedName>
    <definedName name="Q31.9a">#REF!</definedName>
    <definedName name="Q31.9b" localSheetId="5">#REF!</definedName>
    <definedName name="Q31.9b" localSheetId="7">#REF!</definedName>
    <definedName name="Q31.9b" localSheetId="6">#REF!</definedName>
    <definedName name="Q31.9b">#REF!</definedName>
    <definedName name="Q32.10a" localSheetId="5">#REF!</definedName>
    <definedName name="Q32.10a" localSheetId="7">#REF!</definedName>
    <definedName name="Q32.10a" localSheetId="6">#REF!</definedName>
    <definedName name="Q32.10a">#REF!</definedName>
    <definedName name="Q32.10b" localSheetId="5">#REF!</definedName>
    <definedName name="Q32.10b" localSheetId="7">#REF!</definedName>
    <definedName name="Q32.10b" localSheetId="6">#REF!</definedName>
    <definedName name="Q32.10b">#REF!</definedName>
    <definedName name="Q32.11a" localSheetId="5">#REF!</definedName>
    <definedName name="Q32.11a" localSheetId="7">#REF!</definedName>
    <definedName name="Q32.11a" localSheetId="6">#REF!</definedName>
    <definedName name="Q32.11a">#REF!</definedName>
    <definedName name="Q32.12a" localSheetId="5">#REF!</definedName>
    <definedName name="Q32.12a" localSheetId="7">#REF!</definedName>
    <definedName name="Q32.12a" localSheetId="6">#REF!</definedName>
    <definedName name="Q32.12a">#REF!</definedName>
    <definedName name="Q32.1a" localSheetId="5">#REF!</definedName>
    <definedName name="Q32.1a" localSheetId="7">#REF!</definedName>
    <definedName name="Q32.1a" localSheetId="6">#REF!</definedName>
    <definedName name="Q32.1a">#REF!</definedName>
    <definedName name="Q32.2a" localSheetId="5">#REF!</definedName>
    <definedName name="Q32.2a" localSheetId="7">#REF!</definedName>
    <definedName name="Q32.2a" localSheetId="6">#REF!</definedName>
    <definedName name="Q32.2a">#REF!</definedName>
    <definedName name="Q32.3a" localSheetId="5">#REF!</definedName>
    <definedName name="Q32.3a" localSheetId="7">#REF!</definedName>
    <definedName name="Q32.3a" localSheetId="6">#REF!</definedName>
    <definedName name="Q32.3a">#REF!</definedName>
    <definedName name="Q32.4a" localSheetId="5">#REF!</definedName>
    <definedName name="Q32.4a" localSheetId="7">#REF!</definedName>
    <definedName name="Q32.4a" localSheetId="6">#REF!</definedName>
    <definedName name="Q32.4a">#REF!</definedName>
    <definedName name="Q32.5a" localSheetId="5">#REF!</definedName>
    <definedName name="Q32.5a" localSheetId="7">#REF!</definedName>
    <definedName name="Q32.5a" localSheetId="6">#REF!</definedName>
    <definedName name="Q32.5a">#REF!</definedName>
    <definedName name="Q32.6a" localSheetId="5">#REF!</definedName>
    <definedName name="Q32.6a" localSheetId="7">#REF!</definedName>
    <definedName name="Q32.6a" localSheetId="6">#REF!</definedName>
    <definedName name="Q32.6a">#REF!</definedName>
    <definedName name="Q32.7a" localSheetId="5">#REF!</definedName>
    <definedName name="Q32.7a" localSheetId="7">#REF!</definedName>
    <definedName name="Q32.7a" localSheetId="6">#REF!</definedName>
    <definedName name="Q32.7a">#REF!</definedName>
    <definedName name="Q32.8a" localSheetId="5">#REF!</definedName>
    <definedName name="Q32.8a" localSheetId="7">#REF!</definedName>
    <definedName name="Q32.8a" localSheetId="6">#REF!</definedName>
    <definedName name="Q32.8a">#REF!</definedName>
    <definedName name="Q32.9a" localSheetId="5">#REF!</definedName>
    <definedName name="Q32.9a" localSheetId="7">#REF!</definedName>
    <definedName name="Q32.9a" localSheetId="6">#REF!</definedName>
    <definedName name="Q32.9a">#REF!</definedName>
    <definedName name="Q32.9b" localSheetId="5">#REF!</definedName>
    <definedName name="Q32.9b" localSheetId="7">#REF!</definedName>
    <definedName name="Q32.9b" localSheetId="6">#REF!</definedName>
    <definedName name="Q32.9b">#REF!</definedName>
    <definedName name="Q40.1a" localSheetId="5">#REF!</definedName>
    <definedName name="Q40.1a" localSheetId="7">#REF!</definedName>
    <definedName name="Q40.1a" localSheetId="6">#REF!</definedName>
    <definedName name="Q40.1a">#REF!</definedName>
    <definedName name="Q40.1b" localSheetId="5">#REF!</definedName>
    <definedName name="Q40.1b" localSheetId="7">#REF!</definedName>
    <definedName name="Q40.1b" localSheetId="6">#REF!</definedName>
    <definedName name="Q40.1b">#REF!</definedName>
    <definedName name="Q40.2b" localSheetId="5">#REF!</definedName>
    <definedName name="Q40.2b" localSheetId="7">#REF!</definedName>
    <definedName name="Q40.2b" localSheetId="6">#REF!</definedName>
    <definedName name="Q40.2b">#REF!</definedName>
    <definedName name="Q40.3a" localSheetId="5">#REF!</definedName>
    <definedName name="Q40.3a" localSheetId="7">#REF!</definedName>
    <definedName name="Q40.3a" localSheetId="6">#REF!</definedName>
    <definedName name="Q40.3a">#REF!</definedName>
    <definedName name="Q40.3b" localSheetId="5">#REF!</definedName>
    <definedName name="Q40.3b" localSheetId="7">#REF!</definedName>
    <definedName name="Q40.3b" localSheetId="6">#REF!</definedName>
    <definedName name="Q40.3b">#REF!</definedName>
    <definedName name="Q40.4" localSheetId="5">#REF!</definedName>
    <definedName name="Q40.4" localSheetId="7">#REF!</definedName>
    <definedName name="Q40.4" localSheetId="6">#REF!</definedName>
    <definedName name="Q40.4">#REF!</definedName>
    <definedName name="Q40.4a" localSheetId="5">#REF!</definedName>
    <definedName name="Q40.4a" localSheetId="7">#REF!</definedName>
    <definedName name="Q40.4a" localSheetId="6">#REF!</definedName>
    <definedName name="Q40.4a">#REF!</definedName>
    <definedName name="Q40.5a" localSheetId="5">#REF!</definedName>
    <definedName name="Q40.5a" localSheetId="7">#REF!</definedName>
    <definedName name="Q40.5a" localSheetId="6">#REF!</definedName>
    <definedName name="Q40.5a">#REF!</definedName>
    <definedName name="Q40.5b" localSheetId="5">#REF!</definedName>
    <definedName name="Q40.5b" localSheetId="7">#REF!</definedName>
    <definedName name="Q40.5b" localSheetId="6">#REF!</definedName>
    <definedName name="Q40.5b">#REF!</definedName>
    <definedName name="Q40.6a" localSheetId="5">#REF!</definedName>
    <definedName name="Q40.6a" localSheetId="7">#REF!</definedName>
    <definedName name="Q40.6a" localSheetId="6">#REF!</definedName>
    <definedName name="Q40.6a">#REF!</definedName>
    <definedName name="Q40.6b" localSheetId="5">#REF!</definedName>
    <definedName name="Q40.6b" localSheetId="7">#REF!</definedName>
    <definedName name="Q40.6b" localSheetId="6">#REF!</definedName>
    <definedName name="Q40.6b">#REF!</definedName>
    <definedName name="Q41.1a" localSheetId="5">#REF!</definedName>
    <definedName name="Q41.1a" localSheetId="7">#REF!</definedName>
    <definedName name="Q41.1a" localSheetId="6">#REF!</definedName>
    <definedName name="Q41.1a">#REF!</definedName>
    <definedName name="Q41.1b" localSheetId="5">#REF!</definedName>
    <definedName name="Q41.1b" localSheetId="7">#REF!</definedName>
    <definedName name="Q41.1b" localSheetId="6">#REF!</definedName>
    <definedName name="Q41.1b">#REF!</definedName>
    <definedName name="Q41.2" localSheetId="5">#REF!</definedName>
    <definedName name="Q41.2" localSheetId="7">#REF!</definedName>
    <definedName name="Q41.2" localSheetId="6">#REF!</definedName>
    <definedName name="Q41.2">#REF!</definedName>
    <definedName name="Q41.2a" localSheetId="5">#REF!</definedName>
    <definedName name="Q41.2a" localSheetId="7">#REF!</definedName>
    <definedName name="Q41.2a" localSheetId="6">#REF!</definedName>
    <definedName name="Q41.2a">#REF!</definedName>
    <definedName name="Q41.2b" localSheetId="5">#REF!</definedName>
    <definedName name="Q41.2b" localSheetId="7">#REF!</definedName>
    <definedName name="Q41.2b" localSheetId="6">#REF!</definedName>
    <definedName name="Q41.2b">#REF!</definedName>
    <definedName name="Q41.4a" localSheetId="5">#REF!</definedName>
    <definedName name="Q41.4a" localSheetId="7">#REF!</definedName>
    <definedName name="Q41.4a" localSheetId="6">#REF!</definedName>
    <definedName name="Q41.4a">#REF!</definedName>
    <definedName name="Q50.1a" localSheetId="5">#REF!</definedName>
    <definedName name="Q50.1a" localSheetId="7">#REF!</definedName>
    <definedName name="Q50.1a" localSheetId="6">#REF!</definedName>
    <definedName name="Q50.1a">#REF!</definedName>
    <definedName name="Q50.1b" localSheetId="5">#REF!</definedName>
    <definedName name="Q50.1b" localSheetId="7">#REF!</definedName>
    <definedName name="Q50.1b" localSheetId="6">#REF!</definedName>
    <definedName name="Q50.1b">#REF!</definedName>
    <definedName name="Q50.2" localSheetId="5">#REF!</definedName>
    <definedName name="Q50.2" localSheetId="7">#REF!</definedName>
    <definedName name="Q50.2" localSheetId="6">#REF!</definedName>
    <definedName name="Q50.2">#REF!</definedName>
    <definedName name="Q50.2a" localSheetId="5">#REF!</definedName>
    <definedName name="Q50.2a" localSheetId="7">#REF!</definedName>
    <definedName name="Q50.2a" localSheetId="6">#REF!</definedName>
    <definedName name="Q50.2a">#REF!</definedName>
    <definedName name="Q50.2b" localSheetId="5">#REF!</definedName>
    <definedName name="Q50.2b" localSheetId="7">#REF!</definedName>
    <definedName name="Q50.2b" localSheetId="6">#REF!</definedName>
    <definedName name="Q50.2b">#REF!</definedName>
    <definedName name="Q50.4a" localSheetId="5">#REF!</definedName>
    <definedName name="Q50.4a" localSheetId="7">#REF!</definedName>
    <definedName name="Q50.4a" localSheetId="6">#REF!</definedName>
    <definedName name="Q50.4a">#REF!</definedName>
    <definedName name="Q50.4b" localSheetId="5">#REF!</definedName>
    <definedName name="Q50.4b" localSheetId="7">#REF!</definedName>
    <definedName name="Q50.4b" localSheetId="6">#REF!</definedName>
    <definedName name="Q50.4b">#REF!</definedName>
    <definedName name="Q50.5a" localSheetId="5">#REF!</definedName>
    <definedName name="Q50.5a" localSheetId="7">#REF!</definedName>
    <definedName name="Q50.5a" localSheetId="6">#REF!</definedName>
    <definedName name="Q50.5a">#REF!</definedName>
    <definedName name="Q50.5b" localSheetId="5">#REF!</definedName>
    <definedName name="Q50.5b" localSheetId="7">#REF!</definedName>
    <definedName name="Q50.5b" localSheetId="6">#REF!</definedName>
    <definedName name="Q50.5b">#REF!</definedName>
    <definedName name="Q50.6a" localSheetId="5">#REF!</definedName>
    <definedName name="Q50.6a" localSheetId="7">#REF!</definedName>
    <definedName name="Q50.6a" localSheetId="6">#REF!</definedName>
    <definedName name="Q50.6a">#REF!</definedName>
    <definedName name="Q50.6b" localSheetId="5">#REF!</definedName>
    <definedName name="Q50.6b" localSheetId="7">#REF!</definedName>
    <definedName name="Q50.6b" localSheetId="6">#REF!</definedName>
    <definedName name="Q50.6b">#REF!</definedName>
    <definedName name="QS">'[69]Do not delete - Lists'!$A$34:$A$35</definedName>
    <definedName name="Quantity" localSheetId="8">#REF!</definedName>
    <definedName name="Quantity" localSheetId="5">#REF!</definedName>
    <definedName name="Quantity" localSheetId="0">#REF!</definedName>
    <definedName name="Quantity" localSheetId="4">#REF!</definedName>
    <definedName name="Quantity" localSheetId="3">#REF!</definedName>
    <definedName name="Quantity" localSheetId="7">#REF!</definedName>
    <definedName name="Quantity" localSheetId="6">#REF!</definedName>
    <definedName name="Quantity">#REF!</definedName>
    <definedName name="R.H._Conn_Wt" localSheetId="8">[58]DATABASE!#REF!</definedName>
    <definedName name="R.H._Conn_Wt" localSheetId="5">[58]DATABASE!#REF!</definedName>
    <definedName name="R.H._Conn_Wt" localSheetId="7">[58]DATABASE!#REF!</definedName>
    <definedName name="R.H._Conn_Wt" localSheetId="6">[58]DATABASE!#REF!</definedName>
    <definedName name="R.H._Conn_Wt">[58]DATABASE!#REF!</definedName>
    <definedName name="R_" localSheetId="5">#REF!</definedName>
    <definedName name="R_" localSheetId="7">#REF!</definedName>
    <definedName name="R_" localSheetId="6">#REF!</definedName>
    <definedName name="R_">#REF!</definedName>
    <definedName name="R10.10a" localSheetId="5">#REF!</definedName>
    <definedName name="R10.10a" localSheetId="7">#REF!</definedName>
    <definedName name="R10.10a" localSheetId="6">#REF!</definedName>
    <definedName name="R10.10a">#REF!</definedName>
    <definedName name="R10.11a" localSheetId="5">#REF!</definedName>
    <definedName name="R10.11a" localSheetId="7">#REF!</definedName>
    <definedName name="R10.11a" localSheetId="6">#REF!</definedName>
    <definedName name="R10.11a">#REF!</definedName>
    <definedName name="R10.13a" localSheetId="5">#REF!</definedName>
    <definedName name="R10.13a" localSheetId="7">#REF!</definedName>
    <definedName name="R10.13a" localSheetId="6">#REF!</definedName>
    <definedName name="R10.13a">#REF!</definedName>
    <definedName name="R10.13b" localSheetId="5">#REF!</definedName>
    <definedName name="R10.13b" localSheetId="7">#REF!</definedName>
    <definedName name="R10.13b" localSheetId="6">#REF!</definedName>
    <definedName name="R10.13b">#REF!</definedName>
    <definedName name="R10.1b" localSheetId="5">#REF!</definedName>
    <definedName name="R10.1b" localSheetId="7">#REF!</definedName>
    <definedName name="R10.1b" localSheetId="6">#REF!</definedName>
    <definedName name="R10.1b">#REF!</definedName>
    <definedName name="R10.2a" localSheetId="5">#REF!</definedName>
    <definedName name="R10.2a" localSheetId="7">#REF!</definedName>
    <definedName name="R10.2a" localSheetId="6">#REF!</definedName>
    <definedName name="R10.2a">#REF!</definedName>
    <definedName name="R10.3" localSheetId="5">#REF!</definedName>
    <definedName name="R10.3" localSheetId="7">#REF!</definedName>
    <definedName name="R10.3" localSheetId="6">#REF!</definedName>
    <definedName name="R10.3">#REF!</definedName>
    <definedName name="R10.3a" localSheetId="5">#REF!</definedName>
    <definedName name="R10.3a" localSheetId="7">#REF!</definedName>
    <definedName name="R10.3a" localSheetId="6">#REF!</definedName>
    <definedName name="R10.3a">#REF!</definedName>
    <definedName name="R10.6a" localSheetId="5">#REF!</definedName>
    <definedName name="R10.6a" localSheetId="7">#REF!</definedName>
    <definedName name="R10.6a" localSheetId="6">#REF!</definedName>
    <definedName name="R10.6a">#REF!</definedName>
    <definedName name="R10.7a" localSheetId="5">#REF!</definedName>
    <definedName name="R10.7a" localSheetId="7">#REF!</definedName>
    <definedName name="R10.7a" localSheetId="6">#REF!</definedName>
    <definedName name="R10.7a">#REF!</definedName>
    <definedName name="R10.8a" localSheetId="5">#REF!</definedName>
    <definedName name="R10.8a" localSheetId="7">#REF!</definedName>
    <definedName name="R10.8a" localSheetId="6">#REF!</definedName>
    <definedName name="R10.8a">#REF!</definedName>
    <definedName name="R10.8b" localSheetId="5">#REF!</definedName>
    <definedName name="R10.8b" localSheetId="7">#REF!</definedName>
    <definedName name="R10.8b" localSheetId="6">#REF!</definedName>
    <definedName name="R10.8b">#REF!</definedName>
    <definedName name="R10.9a" localSheetId="5">#REF!</definedName>
    <definedName name="R10.9a" localSheetId="7">#REF!</definedName>
    <definedName name="R10.9a" localSheetId="6">#REF!</definedName>
    <definedName name="R10.9a">#REF!</definedName>
    <definedName name="R10.9b" localSheetId="5">#REF!</definedName>
    <definedName name="R10.9b" localSheetId="7">#REF!</definedName>
    <definedName name="R10.9b" localSheetId="6">#REF!</definedName>
    <definedName name="R10.9b">#REF!</definedName>
    <definedName name="R10.gutterspec" localSheetId="5">#REF!</definedName>
    <definedName name="R10.gutterspec" localSheetId="7">#REF!</definedName>
    <definedName name="R10.gutterspec" localSheetId="6">#REF!</definedName>
    <definedName name="R10.gutterspec">#REF!</definedName>
    <definedName name="R10.pipespec" localSheetId="5">#REF!</definedName>
    <definedName name="R10.pipespec" localSheetId="7">#REF!</definedName>
    <definedName name="R10.pipespec" localSheetId="6">#REF!</definedName>
    <definedName name="R10.pipespec">#REF!</definedName>
    <definedName name="R11.10a" localSheetId="5">#REF!</definedName>
    <definedName name="R11.10a" localSheetId="7">#REF!</definedName>
    <definedName name="R11.10a" localSheetId="6">#REF!</definedName>
    <definedName name="R11.10a">#REF!</definedName>
    <definedName name="R11.11a" localSheetId="5">#REF!</definedName>
    <definedName name="R11.11a" localSheetId="7">#REF!</definedName>
    <definedName name="R11.11a" localSheetId="6">#REF!</definedName>
    <definedName name="R11.11a">#REF!</definedName>
    <definedName name="R11.13a" localSheetId="5">#REF!</definedName>
    <definedName name="R11.13a" localSheetId="7">#REF!</definedName>
    <definedName name="R11.13a" localSheetId="6">#REF!</definedName>
    <definedName name="R11.13a">#REF!</definedName>
    <definedName name="R11.13b" localSheetId="5">#REF!</definedName>
    <definedName name="R11.13b" localSheetId="7">#REF!</definedName>
    <definedName name="R11.13b" localSheetId="6">#REF!</definedName>
    <definedName name="R11.13b">#REF!</definedName>
    <definedName name="R11.1b" localSheetId="5">#REF!</definedName>
    <definedName name="R11.1b" localSheetId="7">#REF!</definedName>
    <definedName name="R11.1b" localSheetId="6">#REF!</definedName>
    <definedName name="R11.1b">#REF!</definedName>
    <definedName name="R11.2a" localSheetId="5">#REF!</definedName>
    <definedName name="R11.2a" localSheetId="7">#REF!</definedName>
    <definedName name="R11.2a" localSheetId="6">#REF!</definedName>
    <definedName name="R11.2a">#REF!</definedName>
    <definedName name="R11.3" localSheetId="5">#REF!</definedName>
    <definedName name="R11.3" localSheetId="7">#REF!</definedName>
    <definedName name="R11.3" localSheetId="6">#REF!</definedName>
    <definedName name="R11.3">#REF!</definedName>
    <definedName name="R11.3a" localSheetId="5">#REF!</definedName>
    <definedName name="R11.3a" localSheetId="7">#REF!</definedName>
    <definedName name="R11.3a" localSheetId="6">#REF!</definedName>
    <definedName name="R11.3a">#REF!</definedName>
    <definedName name="R11.6a" localSheetId="5">#REF!</definedName>
    <definedName name="R11.6a" localSheetId="7">#REF!</definedName>
    <definedName name="R11.6a" localSheetId="6">#REF!</definedName>
    <definedName name="R11.6a">#REF!</definedName>
    <definedName name="R11.7a" localSheetId="5">#REF!</definedName>
    <definedName name="R11.7a" localSheetId="7">#REF!</definedName>
    <definedName name="R11.7a" localSheetId="6">#REF!</definedName>
    <definedName name="R11.7a">#REF!</definedName>
    <definedName name="R11.8a" localSheetId="5">#REF!</definedName>
    <definedName name="R11.8a" localSheetId="7">#REF!</definedName>
    <definedName name="R11.8a" localSheetId="6">#REF!</definedName>
    <definedName name="R11.8a">#REF!</definedName>
    <definedName name="R11.8b" localSheetId="5">#REF!</definedName>
    <definedName name="R11.8b" localSheetId="7">#REF!</definedName>
    <definedName name="R11.8b" localSheetId="6">#REF!</definedName>
    <definedName name="R11.8b">#REF!</definedName>
    <definedName name="R11.9a" localSheetId="5">#REF!</definedName>
    <definedName name="R11.9a" localSheetId="7">#REF!</definedName>
    <definedName name="R11.9a" localSheetId="6">#REF!</definedName>
    <definedName name="R11.9a">#REF!</definedName>
    <definedName name="R11.9b" localSheetId="5">#REF!</definedName>
    <definedName name="R11.9b" localSheetId="7">#REF!</definedName>
    <definedName name="R11.9b" localSheetId="6">#REF!</definedName>
    <definedName name="R11.9b">#REF!</definedName>
    <definedName name="R11.gutterspec" localSheetId="5">#REF!</definedName>
    <definedName name="R11.gutterspec" localSheetId="7">#REF!</definedName>
    <definedName name="R11.gutterspec" localSheetId="6">#REF!</definedName>
    <definedName name="R11.gutterspec">#REF!</definedName>
    <definedName name="R11.pipespec" localSheetId="5">#REF!</definedName>
    <definedName name="R11.pipespec" localSheetId="7">#REF!</definedName>
    <definedName name="R11.pipespec" localSheetId="6">#REF!</definedName>
    <definedName name="R11.pipespec">#REF!</definedName>
    <definedName name="R12.1" localSheetId="5">#REF!</definedName>
    <definedName name="R12.1" localSheetId="7">#REF!</definedName>
    <definedName name="R12.1" localSheetId="6">#REF!</definedName>
    <definedName name="R12.1">#REF!</definedName>
    <definedName name="R12.10a" localSheetId="5">#REF!</definedName>
    <definedName name="R12.10a" localSheetId="7">#REF!</definedName>
    <definedName name="R12.10a" localSheetId="6">#REF!</definedName>
    <definedName name="R12.10a">#REF!</definedName>
    <definedName name="R12.10b" localSheetId="5">#REF!</definedName>
    <definedName name="R12.10b" localSheetId="7">#REF!</definedName>
    <definedName name="R12.10b" localSheetId="6">#REF!</definedName>
    <definedName name="R12.10b">#REF!</definedName>
    <definedName name="r12.11" localSheetId="5">#REF!</definedName>
    <definedName name="r12.11" localSheetId="7">#REF!</definedName>
    <definedName name="r12.11" localSheetId="6">#REF!</definedName>
    <definedName name="r12.11">#REF!</definedName>
    <definedName name="R12.11a" localSheetId="5">#REF!</definedName>
    <definedName name="R12.11a" localSheetId="7">#REF!</definedName>
    <definedName name="R12.11a" localSheetId="6">#REF!</definedName>
    <definedName name="R12.11a">#REF!</definedName>
    <definedName name="R12.11b" localSheetId="5">#REF!</definedName>
    <definedName name="R12.11b" localSheetId="7">#REF!</definedName>
    <definedName name="R12.11b" localSheetId="6">#REF!</definedName>
    <definedName name="R12.11b">#REF!</definedName>
    <definedName name="R12.15" localSheetId="5">#REF!</definedName>
    <definedName name="R12.15" localSheetId="7">#REF!</definedName>
    <definedName name="R12.15" localSheetId="6">#REF!</definedName>
    <definedName name="R12.15">#REF!</definedName>
    <definedName name="R12.16a" localSheetId="5">#REF!</definedName>
    <definedName name="R12.16a" localSheetId="7">#REF!</definedName>
    <definedName name="R12.16a" localSheetId="6">#REF!</definedName>
    <definedName name="R12.16a">#REF!</definedName>
    <definedName name="R12.1a" localSheetId="5">#REF!</definedName>
    <definedName name="R12.1a" localSheetId="7">#REF!</definedName>
    <definedName name="R12.1a" localSheetId="6">#REF!</definedName>
    <definedName name="R12.1a">#REF!</definedName>
    <definedName name="R12.1b" localSheetId="5">#REF!</definedName>
    <definedName name="R12.1b" localSheetId="7">#REF!</definedName>
    <definedName name="R12.1b" localSheetId="6">#REF!</definedName>
    <definedName name="R12.1b">#REF!</definedName>
    <definedName name="R12.2a" localSheetId="5">#REF!</definedName>
    <definedName name="R12.2a" localSheetId="7">#REF!</definedName>
    <definedName name="R12.2a" localSheetId="6">#REF!</definedName>
    <definedName name="R12.2a">#REF!</definedName>
    <definedName name="R12.2b" localSheetId="5">#REF!</definedName>
    <definedName name="R12.2b" localSheetId="7">#REF!</definedName>
    <definedName name="R12.2b" localSheetId="6">#REF!</definedName>
    <definedName name="R12.2b">#REF!</definedName>
    <definedName name="R12.2c" localSheetId="5">#REF!</definedName>
    <definedName name="R12.2c" localSheetId="7">#REF!</definedName>
    <definedName name="R12.2c" localSheetId="6">#REF!</definedName>
    <definedName name="R12.2c">#REF!</definedName>
    <definedName name="R12.2d" localSheetId="5">#REF!</definedName>
    <definedName name="R12.2d" localSheetId="7">#REF!</definedName>
    <definedName name="R12.2d" localSheetId="6">#REF!</definedName>
    <definedName name="R12.2d">#REF!</definedName>
    <definedName name="R12.2e" localSheetId="5">#REF!</definedName>
    <definedName name="R12.2e" localSheetId="7">#REF!</definedName>
    <definedName name="R12.2e" localSheetId="6">#REF!</definedName>
    <definedName name="R12.2e">#REF!</definedName>
    <definedName name="R12.4" localSheetId="5">#REF!</definedName>
    <definedName name="R12.4" localSheetId="7">#REF!</definedName>
    <definedName name="R12.4" localSheetId="6">#REF!</definedName>
    <definedName name="R12.4">#REF!</definedName>
    <definedName name="R12.4a" localSheetId="5">#REF!</definedName>
    <definedName name="R12.4a" localSheetId="7">#REF!</definedName>
    <definedName name="R12.4a" localSheetId="6">#REF!</definedName>
    <definedName name="R12.4a">#REF!</definedName>
    <definedName name="R12.4b" localSheetId="5">#REF!</definedName>
    <definedName name="R12.4b" localSheetId="7">#REF!</definedName>
    <definedName name="R12.4b" localSheetId="6">#REF!</definedName>
    <definedName name="R12.4b">#REF!</definedName>
    <definedName name="R12.5a" localSheetId="5">#REF!</definedName>
    <definedName name="R12.5a" localSheetId="7">#REF!</definedName>
    <definedName name="R12.5a" localSheetId="6">#REF!</definedName>
    <definedName name="R12.5a">#REF!</definedName>
    <definedName name="R12.5b" localSheetId="5">#REF!</definedName>
    <definedName name="R12.5b" localSheetId="7">#REF!</definedName>
    <definedName name="R12.5b" localSheetId="6">#REF!</definedName>
    <definedName name="R12.5b">#REF!</definedName>
    <definedName name="R12.6a" localSheetId="5">#REF!</definedName>
    <definedName name="R12.6a" localSheetId="7">#REF!</definedName>
    <definedName name="R12.6a" localSheetId="6">#REF!</definedName>
    <definedName name="R12.6a">#REF!</definedName>
    <definedName name="R12.6b" localSheetId="5">#REF!</definedName>
    <definedName name="R12.6b" localSheetId="7">#REF!</definedName>
    <definedName name="R12.6b" localSheetId="6">#REF!</definedName>
    <definedName name="R12.6b">#REF!</definedName>
    <definedName name="R12.7a" localSheetId="5">#REF!</definedName>
    <definedName name="R12.7a" localSheetId="7">#REF!</definedName>
    <definedName name="R12.7a" localSheetId="6">#REF!</definedName>
    <definedName name="R12.7a">#REF!</definedName>
    <definedName name="R12.7b" localSheetId="5">#REF!</definedName>
    <definedName name="R12.7b" localSheetId="7">#REF!</definedName>
    <definedName name="R12.7b" localSheetId="6">#REF!</definedName>
    <definedName name="R12.7b">#REF!</definedName>
    <definedName name="R12.8a" localSheetId="5">#REF!</definedName>
    <definedName name="R12.8a" localSheetId="7">#REF!</definedName>
    <definedName name="R12.8a" localSheetId="6">#REF!</definedName>
    <definedName name="R12.8a">#REF!</definedName>
    <definedName name="R12.8b" localSheetId="5">#REF!</definedName>
    <definedName name="R12.8b" localSheetId="7">#REF!</definedName>
    <definedName name="R12.8b" localSheetId="6">#REF!</definedName>
    <definedName name="R12.8b">#REF!</definedName>
    <definedName name="R12.9a" localSheetId="5">#REF!</definedName>
    <definedName name="R12.9a" localSheetId="7">#REF!</definedName>
    <definedName name="R12.9a" localSheetId="6">#REF!</definedName>
    <definedName name="R12.9a">#REF!</definedName>
    <definedName name="R12.9b" localSheetId="5">#REF!</definedName>
    <definedName name="R12.9b" localSheetId="7">#REF!</definedName>
    <definedName name="R12.9b" localSheetId="6">#REF!</definedName>
    <definedName name="R12.9b">#REF!</definedName>
    <definedName name="R13.10a" localSheetId="5">#REF!</definedName>
    <definedName name="R13.10a" localSheetId="7">#REF!</definedName>
    <definedName name="R13.10a" localSheetId="6">#REF!</definedName>
    <definedName name="R13.10a">#REF!</definedName>
    <definedName name="R13.10b" localSheetId="5">#REF!</definedName>
    <definedName name="R13.10b" localSheetId="7">#REF!</definedName>
    <definedName name="R13.10b" localSheetId="6">#REF!</definedName>
    <definedName name="R13.10b">#REF!</definedName>
    <definedName name="R13.11" localSheetId="5">#REF!</definedName>
    <definedName name="R13.11" localSheetId="7">#REF!</definedName>
    <definedName name="R13.11" localSheetId="6">#REF!</definedName>
    <definedName name="R13.11">#REF!</definedName>
    <definedName name="R13.11a" localSheetId="5">#REF!</definedName>
    <definedName name="R13.11a" localSheetId="7">#REF!</definedName>
    <definedName name="R13.11a" localSheetId="6">#REF!</definedName>
    <definedName name="R13.11a">#REF!</definedName>
    <definedName name="R13.16a" localSheetId="5">#REF!</definedName>
    <definedName name="R13.16a" localSheetId="7">#REF!</definedName>
    <definedName name="R13.16a" localSheetId="6">#REF!</definedName>
    <definedName name="R13.16a">#REF!</definedName>
    <definedName name="R13.1a" localSheetId="5">#REF!</definedName>
    <definedName name="R13.1a" localSheetId="7">#REF!</definedName>
    <definedName name="R13.1a" localSheetId="6">#REF!</definedName>
    <definedName name="R13.1a">#REF!</definedName>
    <definedName name="R13.1b" localSheetId="5">#REF!</definedName>
    <definedName name="R13.1b" localSheetId="7">#REF!</definedName>
    <definedName name="R13.1b" localSheetId="6">#REF!</definedName>
    <definedName name="R13.1b">#REF!</definedName>
    <definedName name="R13.2a" localSheetId="5">#REF!</definedName>
    <definedName name="R13.2a" localSheetId="7">#REF!</definedName>
    <definedName name="R13.2a" localSheetId="6">#REF!</definedName>
    <definedName name="R13.2a">#REF!</definedName>
    <definedName name="R13.2b" localSheetId="5">#REF!</definedName>
    <definedName name="R13.2b" localSheetId="7">#REF!</definedName>
    <definedName name="R13.2b" localSheetId="6">#REF!</definedName>
    <definedName name="R13.2b">#REF!</definedName>
    <definedName name="R13.2c" localSheetId="5">#REF!</definedName>
    <definedName name="R13.2c" localSheetId="7">#REF!</definedName>
    <definedName name="R13.2c" localSheetId="6">#REF!</definedName>
    <definedName name="R13.2c">#REF!</definedName>
    <definedName name="R13.2d" localSheetId="5">#REF!</definedName>
    <definedName name="R13.2d" localSheetId="7">#REF!</definedName>
    <definedName name="R13.2d" localSheetId="6">#REF!</definedName>
    <definedName name="R13.2d">#REF!</definedName>
    <definedName name="R13.2e" localSheetId="5">#REF!</definedName>
    <definedName name="R13.2e" localSheetId="7">#REF!</definedName>
    <definedName name="R13.2e" localSheetId="6">#REF!</definedName>
    <definedName name="R13.2e">#REF!</definedName>
    <definedName name="R13.4a" localSheetId="5">#REF!</definedName>
    <definedName name="R13.4a" localSheetId="7">#REF!</definedName>
    <definedName name="R13.4a" localSheetId="6">#REF!</definedName>
    <definedName name="R13.4a">#REF!</definedName>
    <definedName name="R13.4b" localSheetId="5">#REF!</definedName>
    <definedName name="R13.4b" localSheetId="7">#REF!</definedName>
    <definedName name="R13.4b" localSheetId="6">#REF!</definedName>
    <definedName name="R13.4b">#REF!</definedName>
    <definedName name="R13.5a" localSheetId="5">#REF!</definedName>
    <definedName name="R13.5a" localSheetId="7">#REF!</definedName>
    <definedName name="R13.5a" localSheetId="6">#REF!</definedName>
    <definedName name="R13.5a">#REF!</definedName>
    <definedName name="R13.5b" localSheetId="5">#REF!</definedName>
    <definedName name="R13.5b" localSheetId="7">#REF!</definedName>
    <definedName name="R13.5b" localSheetId="6">#REF!</definedName>
    <definedName name="R13.5b">#REF!</definedName>
    <definedName name="R13.6a" localSheetId="5">#REF!</definedName>
    <definedName name="R13.6a" localSheetId="7">#REF!</definedName>
    <definedName name="R13.6a" localSheetId="6">#REF!</definedName>
    <definedName name="R13.6a">#REF!</definedName>
    <definedName name="R13.6b" localSheetId="5">#REF!</definedName>
    <definedName name="R13.6b" localSheetId="7">#REF!</definedName>
    <definedName name="R13.6b" localSheetId="6">#REF!</definedName>
    <definedName name="R13.6b">#REF!</definedName>
    <definedName name="R13.7a" localSheetId="5">#REF!</definedName>
    <definedName name="R13.7a" localSheetId="7">#REF!</definedName>
    <definedName name="R13.7a" localSheetId="6">#REF!</definedName>
    <definedName name="R13.7a">#REF!</definedName>
    <definedName name="R13.7b" localSheetId="5">#REF!</definedName>
    <definedName name="R13.7b" localSheetId="7">#REF!</definedName>
    <definedName name="R13.7b" localSheetId="6">#REF!</definedName>
    <definedName name="R13.7b">#REF!</definedName>
    <definedName name="R13.8a" localSheetId="5">#REF!</definedName>
    <definedName name="R13.8a" localSheetId="7">#REF!</definedName>
    <definedName name="R13.8a" localSheetId="6">#REF!</definedName>
    <definedName name="R13.8a">#REF!</definedName>
    <definedName name="R13.8b" localSheetId="5">#REF!</definedName>
    <definedName name="R13.8b" localSheetId="7">#REF!</definedName>
    <definedName name="R13.8b" localSheetId="6">#REF!</definedName>
    <definedName name="R13.8b">#REF!</definedName>
    <definedName name="R13.9a" localSheetId="5">#REF!</definedName>
    <definedName name="R13.9a" localSheetId="7">#REF!</definedName>
    <definedName name="R13.9a" localSheetId="6">#REF!</definedName>
    <definedName name="R13.9a">#REF!</definedName>
    <definedName name="R13.9b" localSheetId="5">#REF!</definedName>
    <definedName name="R13.9b" localSheetId="7">#REF!</definedName>
    <definedName name="R13.9b" localSheetId="6">#REF!</definedName>
    <definedName name="R13.9b">#REF!</definedName>
    <definedName name="Rais" localSheetId="5">#REF!</definedName>
    <definedName name="Rais" localSheetId="7">#REF!</definedName>
    <definedName name="Rais" localSheetId="6">#REF!</definedName>
    <definedName name="Rais">#REF!</definedName>
    <definedName name="Rates" localSheetId="5">#REF!</definedName>
    <definedName name="Rates" localSheetId="7">#REF!</definedName>
    <definedName name="Rates" localSheetId="6">#REF!</definedName>
    <definedName name="Rates">#REF!</definedName>
    <definedName name="RCArea" hidden="1">#REF!</definedName>
    <definedName name="receptiondesks">'[22]Prog Assums'!$B$74:$B$77</definedName>
    <definedName name="reconciliation" localSheetId="8">#REF!</definedName>
    <definedName name="reconciliation" localSheetId="5">#REF!</definedName>
    <definedName name="reconciliation" localSheetId="7">#REF!</definedName>
    <definedName name="reconciliation" localSheetId="6">#REF!</definedName>
    <definedName name="reconciliation">#REF!</definedName>
    <definedName name="REF">[70]Reference!$D$8:$K$38</definedName>
    <definedName name="REFRESH" localSheetId="8">#REF!</definedName>
    <definedName name="REFRESH" localSheetId="5">#REF!</definedName>
    <definedName name="REFRESH" localSheetId="0">#REF!</definedName>
    <definedName name="REFRESH" localSheetId="4">#REF!</definedName>
    <definedName name="REFRESH" localSheetId="3">#REF!</definedName>
    <definedName name="REFRESH" localSheetId="7">#REF!</definedName>
    <definedName name="REFRESH" localSheetId="6">#REF!</definedName>
    <definedName name="REFRESH">#REF!</definedName>
    <definedName name="Refurbishement_delay_costs_10_years" localSheetId="8">#REF!</definedName>
    <definedName name="Refurbishement_delay_costs_10_years" localSheetId="5">#REF!</definedName>
    <definedName name="Refurbishement_delay_costs_10_years" localSheetId="0">#REF!</definedName>
    <definedName name="Refurbishement_delay_costs_10_years" localSheetId="4">#REF!</definedName>
    <definedName name="Refurbishement_delay_costs_10_years" localSheetId="3">#REF!</definedName>
    <definedName name="Refurbishement_delay_costs_10_years" localSheetId="7">#REF!</definedName>
    <definedName name="Refurbishement_delay_costs_10_years" localSheetId="6">#REF!</definedName>
    <definedName name="Refurbishement_delay_costs_10_years">#REF!</definedName>
    <definedName name="Refurbishement_delay_costs_20_years" localSheetId="8">#REF!</definedName>
    <definedName name="Refurbishement_delay_costs_20_years" localSheetId="5">#REF!</definedName>
    <definedName name="Refurbishement_delay_costs_20_years" localSheetId="0">#REF!</definedName>
    <definedName name="Refurbishement_delay_costs_20_years" localSheetId="4">#REF!</definedName>
    <definedName name="Refurbishement_delay_costs_20_years" localSheetId="3">#REF!</definedName>
    <definedName name="Refurbishement_delay_costs_20_years" localSheetId="7">#REF!</definedName>
    <definedName name="Refurbishement_delay_costs_20_years" localSheetId="6">#REF!</definedName>
    <definedName name="Refurbishement_delay_costs_20_years">#REF!</definedName>
    <definedName name="Refurbishement_delay_costs_30_years" localSheetId="8">#REF!</definedName>
    <definedName name="Refurbishement_delay_costs_30_years" localSheetId="5">#REF!</definedName>
    <definedName name="Refurbishement_delay_costs_30_years" localSheetId="0">#REF!</definedName>
    <definedName name="Refurbishement_delay_costs_30_years" localSheetId="4">#REF!</definedName>
    <definedName name="Refurbishement_delay_costs_30_years" localSheetId="3">#REF!</definedName>
    <definedName name="Refurbishement_delay_costs_30_years" localSheetId="7">#REF!</definedName>
    <definedName name="Refurbishement_delay_costs_30_years" localSheetId="6">#REF!</definedName>
    <definedName name="Refurbishement_delay_costs_30_years">#REF!</definedName>
    <definedName name="Refurbishement_delay_costs_50_years" localSheetId="8">#REF!</definedName>
    <definedName name="Refurbishement_delay_costs_50_years" localSheetId="5">#REF!</definedName>
    <definedName name="Refurbishement_delay_costs_50_years" localSheetId="0">#REF!</definedName>
    <definedName name="Refurbishement_delay_costs_50_years" localSheetId="4">#REF!</definedName>
    <definedName name="Refurbishement_delay_costs_50_years" localSheetId="3">#REF!</definedName>
    <definedName name="Refurbishement_delay_costs_50_years" localSheetId="7">#REF!</definedName>
    <definedName name="Refurbishement_delay_costs_50_years" localSheetId="6">#REF!</definedName>
    <definedName name="Refurbishement_delay_costs_50_years">#REF!</definedName>
    <definedName name="reimbursable" localSheetId="5">#REF!</definedName>
    <definedName name="reimbursable" localSheetId="7">#REF!</definedName>
    <definedName name="reimbursable" localSheetId="6">#REF!</definedName>
    <definedName name="reimbursable">#REF!</definedName>
    <definedName name="REINFORCEDCONCRETEFRAME" localSheetId="5">#REF!</definedName>
    <definedName name="REINFORCEDCONCRETEFRAME" localSheetId="7">#REF!</definedName>
    <definedName name="REINFORCEDCONCRETEFRAME" localSheetId="6">#REF!</definedName>
    <definedName name="REINFORCEDCONCRETEFRAME">#REF!</definedName>
    <definedName name="rentreceipts" localSheetId="8">#REF!</definedName>
    <definedName name="rentreceipts" localSheetId="5">#REF!</definedName>
    <definedName name="rentreceipts" localSheetId="7">#REF!</definedName>
    <definedName name="rentreceipts" localSheetId="6">#REF!</definedName>
    <definedName name="rentreceipts">#REF!</definedName>
    <definedName name="report" localSheetId="8">#REF!</definedName>
    <definedName name="report" localSheetId="5">#REF!</definedName>
    <definedName name="report" localSheetId="7">#REF!</definedName>
    <definedName name="report" localSheetId="6">#REF!</definedName>
    <definedName name="report">#REF!</definedName>
    <definedName name="ReportDate" localSheetId="8">[43]Template!$C$12</definedName>
    <definedName name="ReportDate" localSheetId="0">[43]Template!$C$12</definedName>
    <definedName name="ReportDate">[43]Template!$C$12</definedName>
    <definedName name="ReportDateLong" localSheetId="8">#REF!</definedName>
    <definedName name="ReportDateLong" localSheetId="5">#REF!</definedName>
    <definedName name="ReportDateLong" localSheetId="7">#REF!</definedName>
    <definedName name="ReportDateLong" localSheetId="6">#REF!</definedName>
    <definedName name="ReportDateLong">#REF!</definedName>
    <definedName name="reportno" localSheetId="8">#REF!</definedName>
    <definedName name="reportno" localSheetId="5">#REF!</definedName>
    <definedName name="reportno" localSheetId="7">#REF!</definedName>
    <definedName name="reportno" localSheetId="6">#REF!</definedName>
    <definedName name="reportno">#REF!</definedName>
    <definedName name="reporttype">[21]Notes!$E$53</definedName>
    <definedName name="RES_0" localSheetId="5">#REF!</definedName>
    <definedName name="RES_0" localSheetId="7">#REF!</definedName>
    <definedName name="RES_0" localSheetId="6">#REF!</definedName>
    <definedName name="RES_0">#REF!</definedName>
    <definedName name="RES_25" localSheetId="5">#REF!</definedName>
    <definedName name="RES_25" localSheetId="7">#REF!</definedName>
    <definedName name="RES_25" localSheetId="6">#REF!</definedName>
    <definedName name="RES_25">#REF!</definedName>
    <definedName name="RES_50" localSheetId="5">#REF!</definedName>
    <definedName name="RES_50" localSheetId="7">#REF!</definedName>
    <definedName name="RES_50" localSheetId="6">#REF!</definedName>
    <definedName name="RES_50">#REF!</definedName>
    <definedName name="RES_75" localSheetId="5">#REF!</definedName>
    <definedName name="RES_75" localSheetId="7">#REF!</definedName>
    <definedName name="RES_75" localSheetId="6">#REF!</definedName>
    <definedName name="RES_75">#REF!</definedName>
    <definedName name="resi" localSheetId="8">#REF!</definedName>
    <definedName name="resi" localSheetId="5">#REF!</definedName>
    <definedName name="resi" localSheetId="7">#REF!</definedName>
    <definedName name="resi" localSheetId="6">#REF!</definedName>
    <definedName name="resi">#REF!</definedName>
    <definedName name="residential" localSheetId="8">[6]Sheet7!#REF!</definedName>
    <definedName name="residential" localSheetId="5">[6]Sheet7!#REF!</definedName>
    <definedName name="residential" localSheetId="7">[6]Sheet7!#REF!</definedName>
    <definedName name="residential" localSheetId="6">[6]Sheet7!#REF!</definedName>
    <definedName name="residential">[6]Sheet7!#REF!</definedName>
    <definedName name="RESIDENTIALSCHEME" localSheetId="5">#REF!</definedName>
    <definedName name="RESIDENTIALSCHEME" localSheetId="7">#REF!</definedName>
    <definedName name="RESIDENTIALSCHEME" localSheetId="6">#REF!</definedName>
    <definedName name="RESIDENTIALSCHEME">#REF!</definedName>
    <definedName name="RESIDUAL" localSheetId="5">#REF!</definedName>
    <definedName name="RESIDUAL" localSheetId="7">#REF!</definedName>
    <definedName name="RESIDUAL" localSheetId="6">#REF!</definedName>
    <definedName name="RESIDUAL">#REF!</definedName>
    <definedName name="Retention_percentage" localSheetId="8">#REF!</definedName>
    <definedName name="Retention_percentage" localSheetId="5">#REF!</definedName>
    <definedName name="Retention_percentage" localSheetId="7">#REF!</definedName>
    <definedName name="Retention_percentage" localSheetId="6">#REF!</definedName>
    <definedName name="Retention_percentage">#REF!</definedName>
    <definedName name="Retention_percentage1" localSheetId="8">#REF!</definedName>
    <definedName name="Retention_percentage1" localSheetId="5">#REF!</definedName>
    <definedName name="Retention_percentage1" localSheetId="7">#REF!</definedName>
    <definedName name="Retention_percentage1" localSheetId="6">#REF!</definedName>
    <definedName name="Retention_percentage1">#REF!</definedName>
    <definedName name="Retention_period" localSheetId="8">#REF!</definedName>
    <definedName name="Retention_period" localSheetId="5">#REF!</definedName>
    <definedName name="Retention_period" localSheetId="7">#REF!</definedName>
    <definedName name="Retention_period" localSheetId="6">#REF!</definedName>
    <definedName name="Retention_period">#REF!</definedName>
    <definedName name="Retention_period1" localSheetId="8">#REF!</definedName>
    <definedName name="Retention_period1" localSheetId="5">#REF!</definedName>
    <definedName name="Retention_period1" localSheetId="7">#REF!</definedName>
    <definedName name="Retention_period1" localSheetId="6">#REF!</definedName>
    <definedName name="Retention_period1">#REF!</definedName>
    <definedName name="reverb" localSheetId="5">#REF!</definedName>
    <definedName name="reverb" localSheetId="7">#REF!</definedName>
    <definedName name="reverb" localSheetId="6">#REF!</definedName>
    <definedName name="reverb">#REF!</definedName>
    <definedName name="rFactory" hidden="1">[53]Project_Details!$C$42</definedName>
    <definedName name="rfv" localSheetId="5">#REF!</definedName>
    <definedName name="rfv" localSheetId="7">#REF!</definedName>
    <definedName name="rfv" localSheetId="6">#REF!</definedName>
    <definedName name="rfv">#REF!</definedName>
    <definedName name="rgdfgt" localSheetId="5">#REF!</definedName>
    <definedName name="rgdfgt" localSheetId="7">#REF!</definedName>
    <definedName name="rgdfgt" localSheetId="6">#REF!</definedName>
    <definedName name="rgdfgt">#REF!</definedName>
    <definedName name="Risk_Owners" localSheetId="8">'[71]Workshop Input Sheet'!#REF!</definedName>
    <definedName name="Risk_Owners" localSheetId="5">'[71]Workshop Input Sheet'!#REF!</definedName>
    <definedName name="Risk_Owners" localSheetId="4">'[72]Workshop Input Sheet'!#REF!</definedName>
    <definedName name="Risk_Owners" localSheetId="3">'[72]Workshop Input Sheet'!#REF!</definedName>
    <definedName name="Risk_Owners" localSheetId="7">'[71]Workshop Input Sheet'!#REF!</definedName>
    <definedName name="Risk_Owners" localSheetId="6">'[71]Workshop Input Sheet'!#REF!</definedName>
    <definedName name="Risk_Owners">'[71]Workshop Input Sheet'!#REF!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1</definedName>
    <definedName name="RiskExcelReportsGoInNewWorkbook">FALSE</definedName>
    <definedName name="RiskExcelReportsToGenerate">4096</definedName>
    <definedName name="RiskFixedSeed" hidden="1">1</definedName>
    <definedName name="RiskGenerateExcelReportsAtEndOfSimulation">TRUE</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Iterations1">5000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FALSE</definedName>
    <definedName name="ROOF" localSheetId="8">#REF!</definedName>
    <definedName name="ROOF" localSheetId="5">#REF!</definedName>
    <definedName name="ROOF" localSheetId="0">#REF!</definedName>
    <definedName name="ROOF" localSheetId="4">#REF!</definedName>
    <definedName name="ROOF" localSheetId="3">#REF!</definedName>
    <definedName name="ROOF" localSheetId="7">#REF!</definedName>
    <definedName name="ROOF" localSheetId="6">#REF!</definedName>
    <definedName name="ROOF">#REF!</definedName>
    <definedName name="room_size">'[22]Prog Assums'!$AD$7:$AD$29</definedName>
    <definedName name="rPodwall" hidden="1">[53]Project_Details!$C$46</definedName>
    <definedName name="rr" hidden="1">{#N/A,#N/A,FALSE,"SumD";#N/A,#N/A,FALSE,"ElecD";#N/A,#N/A,FALSE,"MechD";#N/A,#N/A,FALSE,"GeotD";#N/A,#N/A,FALSE,"PrcsD";#N/A,#N/A,FALSE,"TunnD";#N/A,#N/A,FALSE,"CivlD";#N/A,#N/A,FALSE,"NtwkD";#N/A,#N/A,FALSE,"EstgD";#N/A,#N/A,FALSE,"PEngD"}</definedName>
    <definedName name="Rr12.11" localSheetId="5">#REF!</definedName>
    <definedName name="Rr12.11" localSheetId="7">#REF!</definedName>
    <definedName name="Rr12.11" localSheetId="6">#REF!</definedName>
    <definedName name="Rr12.11">#REF!</definedName>
    <definedName name="rrr" hidden="1">{#N/A,#N/A,FALSE,"Labels";#N/A,#N/A,FALSE,"File contents"}</definedName>
    <definedName name="rSite" hidden="1">[53]Project_Details!$C$44</definedName>
    <definedName name="RUN_1" localSheetId="5">#REF!</definedName>
    <definedName name="RUN_1" localSheetId="7">#REF!</definedName>
    <definedName name="RUN_1" localSheetId="6">#REF!</definedName>
    <definedName name="RUN_1">#REF!</definedName>
    <definedName name="RUN_10" localSheetId="5">#REF!</definedName>
    <definedName name="RUN_10" localSheetId="7">#REF!</definedName>
    <definedName name="RUN_10" localSheetId="6">#REF!</definedName>
    <definedName name="RUN_10">#REF!</definedName>
    <definedName name="RUN_11" localSheetId="5">#REF!</definedName>
    <definedName name="RUN_11" localSheetId="7">#REF!</definedName>
    <definedName name="RUN_11" localSheetId="6">#REF!</definedName>
    <definedName name="RUN_11">#REF!</definedName>
    <definedName name="RUN_12" localSheetId="5">#REF!</definedName>
    <definedName name="RUN_12" localSheetId="7">#REF!</definedName>
    <definedName name="RUN_12" localSheetId="6">#REF!</definedName>
    <definedName name="RUN_12">#REF!</definedName>
    <definedName name="RUN_13" localSheetId="5">#REF!</definedName>
    <definedName name="RUN_13" localSheetId="7">#REF!</definedName>
    <definedName name="RUN_13" localSheetId="6">#REF!</definedName>
    <definedName name="RUN_13">#REF!</definedName>
    <definedName name="RUN_14" localSheetId="5">#REF!</definedName>
    <definedName name="RUN_14" localSheetId="7">#REF!</definedName>
    <definedName name="RUN_14" localSheetId="6">#REF!</definedName>
    <definedName name="RUN_14">#REF!</definedName>
    <definedName name="RUN_2" localSheetId="5">#REF!</definedName>
    <definedName name="RUN_2" localSheetId="7">#REF!</definedName>
    <definedName name="RUN_2" localSheetId="6">#REF!</definedName>
    <definedName name="RUN_2">#REF!</definedName>
    <definedName name="RUN_3" localSheetId="5">#REF!</definedName>
    <definedName name="RUN_3" localSheetId="7">#REF!</definedName>
    <definedName name="RUN_3" localSheetId="6">#REF!</definedName>
    <definedName name="RUN_3">#REF!</definedName>
    <definedName name="RUN_4" localSheetId="5">#REF!</definedName>
    <definedName name="RUN_4" localSheetId="7">#REF!</definedName>
    <definedName name="RUN_4" localSheetId="6">#REF!</definedName>
    <definedName name="RUN_4">#REF!</definedName>
    <definedName name="RUN_5" localSheetId="5">#REF!</definedName>
    <definedName name="RUN_5" localSheetId="7">#REF!</definedName>
    <definedName name="RUN_5" localSheetId="6">#REF!</definedName>
    <definedName name="RUN_5">#REF!</definedName>
    <definedName name="RUN_BASE" localSheetId="5">#REF!</definedName>
    <definedName name="RUN_BASE" localSheetId="7">#REF!</definedName>
    <definedName name="RUN_BASE" localSheetId="6">#REF!</definedName>
    <definedName name="RUN_BASE">#REF!</definedName>
    <definedName name="RUNBASE" localSheetId="5">#REF!</definedName>
    <definedName name="RUNBASE" localSheetId="7">#REF!</definedName>
    <definedName name="RUNBASE" localSheetId="6">#REF!</definedName>
    <definedName name="RUNBASE">#REF!</definedName>
    <definedName name="RUNCOST_BASE" localSheetId="5">#REF!</definedName>
    <definedName name="RUNCOST_BASE" localSheetId="7">#REF!</definedName>
    <definedName name="RUNCOST_BASE" localSheetId="6">#REF!</definedName>
    <definedName name="RUNCOST_BASE">#REF!</definedName>
    <definedName name="RUNCOSTS" localSheetId="5">#REF!</definedName>
    <definedName name="RUNCOSTS" localSheetId="7">#REF!</definedName>
    <definedName name="RUNCOSTS" localSheetId="6">#REF!</definedName>
    <definedName name="RUNCOSTS">#REF!</definedName>
    <definedName name="RUNSAVE" localSheetId="5">#REF!</definedName>
    <definedName name="RUNSAVE" localSheetId="7">#REF!</definedName>
    <definedName name="RUNSAVE" localSheetId="6">#REF!</definedName>
    <definedName name="RUNSAVE">#REF!</definedName>
    <definedName name="rvdrf" localSheetId="5">#REF!</definedName>
    <definedName name="rvdrf" localSheetId="7">#REF!</definedName>
    <definedName name="rvdrf" localSheetId="6">#REF!</definedName>
    <definedName name="rvdrf">#REF!</definedName>
    <definedName name="SANITARYWARE" localSheetId="5">#REF!</definedName>
    <definedName name="SANITARYWARE" localSheetId="7">#REF!</definedName>
    <definedName name="SANITARYWARE" localSheetId="6">#REF!</definedName>
    <definedName name="SANITARYWARE">#REF!</definedName>
    <definedName name="SCH" localSheetId="8">'[5]New Bld'!#REF!</definedName>
    <definedName name="SCH" localSheetId="5">'[5]New Bld'!#REF!</definedName>
    <definedName name="SCH" localSheetId="7">'[5]New Bld'!#REF!</definedName>
    <definedName name="SCH" localSheetId="6">'[5]New Bld'!#REF!</definedName>
    <definedName name="SCH">'[5]New Bld'!#REF!</definedName>
    <definedName name="SchoolDetails" localSheetId="5">#REF!</definedName>
    <definedName name="SchoolDetails" localSheetId="7">#REF!</definedName>
    <definedName name="SchoolDetails" localSheetId="6">#REF!</definedName>
    <definedName name="SchoolDetails">#REF!</definedName>
    <definedName name="schooltype">'[22]Prog Assums'!$B$6:$B$13</definedName>
    <definedName name="science">'[22]Prog Assums'!$B$63:$B$65</definedName>
    <definedName name="sd" hidden="1">{#N/A,#N/A,FALSE,"SumG";#N/A,#N/A,FALSE,"ElecG";#N/A,#N/A,FALSE,"MechG";#N/A,#N/A,FALSE,"GeotG";#N/A,#N/A,FALSE,"PrcsG";#N/A,#N/A,FALSE,"TunnG";#N/A,#N/A,FALSE,"CivlG";#N/A,#N/A,FALSE,"NtwkG";#N/A,#N/A,FALSE,"EstgG";#N/A,#N/A,FALSE,"PEngG"}</definedName>
    <definedName name="sdfg" hidden="1">{#N/A,#N/A,FALSE,"SumG";#N/A,#N/A,FALSE,"ElecG";#N/A,#N/A,FALSE,"MechG";#N/A,#N/A,FALSE,"GeotG";#N/A,#N/A,FALSE,"PrcsG";#N/A,#N/A,FALSE,"TunnG";#N/A,#N/A,FALSE,"CivlG";#N/A,#N/A,FALSE,"NtwkG";#N/A,#N/A,FALSE,"EstgG";#N/A,#N/A,FALSE,"PEngG"}</definedName>
    <definedName name="sdfgsdf" hidden="1">{#N/A,#N/A,FALSE,"SumD";#N/A,#N/A,FALSE,"ElecD";#N/A,#N/A,FALSE,"MechD";#N/A,#N/A,FALSE,"GeotD";#N/A,#N/A,FALSE,"PrcsD";#N/A,#N/A,FALSE,"TunnD";#N/A,#N/A,FALSE,"CivlD";#N/A,#N/A,FALSE,"NtwkD";#N/A,#N/A,FALSE,"EstgD";#N/A,#N/A,FALSE,"PEngD"}</definedName>
    <definedName name="sdfgsdg" hidden="1">{#N/A,#N/A,FALSE,"SumD";#N/A,#N/A,FALSE,"ElecD";#N/A,#N/A,FALSE,"MechD";#N/A,#N/A,FALSE,"GeotD";#N/A,#N/A,FALSE,"PrcsD";#N/A,#N/A,FALSE,"TunnD";#N/A,#N/A,FALSE,"CivlD";#N/A,#N/A,FALSE,"NtwkD";#N/A,#N/A,FALSE,"EstgD";#N/A,#N/A,FALSE,"PEngD"}</definedName>
    <definedName name="sdz" hidden="1">{#N/A,#N/A,FALSE,"SumG";#N/A,#N/A,FALSE,"ElecG";#N/A,#N/A,FALSE,"MechG";#N/A,#N/A,FALSE,"GeotG";#N/A,#N/A,FALSE,"PrcsG";#N/A,#N/A,FALSE,"TunnG";#N/A,#N/A,FALSE,"CivlG";#N/A,#N/A,FALSE,"NtwkG";#N/A,#N/A,FALSE,"EstgG";#N/A,#N/A,FALSE,"PEngG"}</definedName>
    <definedName name="SEAT" localSheetId="8">#REF!</definedName>
    <definedName name="SEAT" localSheetId="5">#REF!</definedName>
    <definedName name="SEAT" localSheetId="0">#REF!</definedName>
    <definedName name="SEAT" localSheetId="4">#REF!</definedName>
    <definedName name="SEAT" localSheetId="3">#REF!</definedName>
    <definedName name="SEAT" localSheetId="7">#REF!</definedName>
    <definedName name="SEAT" localSheetId="6">#REF!</definedName>
    <definedName name="SEAT">#REF!</definedName>
    <definedName name="section1" localSheetId="8">[6]Sheet7!#REF!</definedName>
    <definedName name="section1" localSheetId="5">[6]Sheet7!#REF!</definedName>
    <definedName name="section1" localSheetId="7">[6]Sheet7!#REF!</definedName>
    <definedName name="section1" localSheetId="6">[6]Sheet7!#REF!</definedName>
    <definedName name="section1">[6]Sheet7!#REF!</definedName>
    <definedName name="section10" localSheetId="8">[6]Sheet7!#REF!</definedName>
    <definedName name="section10" localSheetId="5">[6]Sheet7!#REF!</definedName>
    <definedName name="section10" localSheetId="7">[6]Sheet7!#REF!</definedName>
    <definedName name="section10" localSheetId="6">[6]Sheet7!#REF!</definedName>
    <definedName name="section10">[6]Sheet7!#REF!</definedName>
    <definedName name="SECTION11" localSheetId="8">[6]Sheet7!#REF!</definedName>
    <definedName name="SECTION11" localSheetId="5">[6]Sheet7!#REF!</definedName>
    <definedName name="SECTION11" localSheetId="7">[6]Sheet7!#REF!</definedName>
    <definedName name="SECTION11" localSheetId="6">[6]Sheet7!#REF!</definedName>
    <definedName name="SECTION11">[6]Sheet7!#REF!</definedName>
    <definedName name="section2" localSheetId="8">[6]Sheet7!#REF!</definedName>
    <definedName name="section2" localSheetId="5">[6]Sheet7!#REF!</definedName>
    <definedName name="section2" localSheetId="7">[6]Sheet7!#REF!</definedName>
    <definedName name="section2" localSheetId="6">[6]Sheet7!#REF!</definedName>
    <definedName name="section2">[6]Sheet7!#REF!</definedName>
    <definedName name="section3" localSheetId="8">[6]Sheet7!#REF!</definedName>
    <definedName name="section3" localSheetId="5">[6]Sheet7!#REF!</definedName>
    <definedName name="section3" localSheetId="7">[6]Sheet7!#REF!</definedName>
    <definedName name="section3" localSheetId="6">[6]Sheet7!#REF!</definedName>
    <definedName name="section3">[6]Sheet7!#REF!</definedName>
    <definedName name="section4" localSheetId="8">[6]Sheet7!#REF!</definedName>
    <definedName name="section4" localSheetId="5">[6]Sheet7!#REF!</definedName>
    <definedName name="section4" localSheetId="7">[6]Sheet7!#REF!</definedName>
    <definedName name="section4" localSheetId="6">[6]Sheet7!#REF!</definedName>
    <definedName name="section4">[6]Sheet7!#REF!</definedName>
    <definedName name="section5" localSheetId="8">[6]Sheet7!#REF!</definedName>
    <definedName name="section5" localSheetId="5">[6]Sheet7!#REF!</definedName>
    <definedName name="section5" localSheetId="7">[6]Sheet7!#REF!</definedName>
    <definedName name="section5" localSheetId="6">[6]Sheet7!#REF!</definedName>
    <definedName name="section5">[6]Sheet7!#REF!</definedName>
    <definedName name="section6a" localSheetId="8">[6]Sheet7!#REF!</definedName>
    <definedName name="section6a" localSheetId="5">[6]Sheet7!#REF!</definedName>
    <definedName name="section6a" localSheetId="7">[6]Sheet7!#REF!</definedName>
    <definedName name="section6a" localSheetId="6">[6]Sheet7!#REF!</definedName>
    <definedName name="section6a">[6]Sheet7!#REF!</definedName>
    <definedName name="section6b" localSheetId="8">[6]Sheet7!#REF!</definedName>
    <definedName name="section6b" localSheetId="5">[6]Sheet7!#REF!</definedName>
    <definedName name="section6b" localSheetId="7">[6]Sheet7!#REF!</definedName>
    <definedName name="section6b" localSheetId="6">[6]Sheet7!#REF!</definedName>
    <definedName name="section6b">[6]Sheet7!#REF!</definedName>
    <definedName name="section7a" localSheetId="8">[6]Sheet7!#REF!</definedName>
    <definedName name="section7a" localSheetId="5">[6]Sheet7!#REF!</definedName>
    <definedName name="section7a" localSheetId="7">[6]Sheet7!#REF!</definedName>
    <definedName name="section7a" localSheetId="6">[6]Sheet7!#REF!</definedName>
    <definedName name="section7a">[6]Sheet7!#REF!</definedName>
    <definedName name="SECTION7B" localSheetId="8">[6]Sheet7!#REF!</definedName>
    <definedName name="SECTION7B" localSheetId="5">[6]Sheet7!#REF!</definedName>
    <definedName name="SECTION7B" localSheetId="7">[6]Sheet7!#REF!</definedName>
    <definedName name="SECTION7B" localSheetId="6">[6]Sheet7!#REF!</definedName>
    <definedName name="SECTION7B">[6]Sheet7!#REF!</definedName>
    <definedName name="section7basic" localSheetId="8">[6]Sheet7!#REF!</definedName>
    <definedName name="section7basic" localSheetId="5">[6]Sheet7!#REF!</definedName>
    <definedName name="section7basic" localSheetId="7">[6]Sheet7!#REF!</definedName>
    <definedName name="section7basic" localSheetId="6">[6]Sheet7!#REF!</definedName>
    <definedName name="section7basic">[6]Sheet7!#REF!</definedName>
    <definedName name="SECTION7C" localSheetId="8">[6]Sheet7!#REF!</definedName>
    <definedName name="SECTION7C" localSheetId="5">[6]Sheet7!#REF!</definedName>
    <definedName name="SECTION7C" localSheetId="7">[6]Sheet7!#REF!</definedName>
    <definedName name="SECTION7C" localSheetId="6">[6]Sheet7!#REF!</definedName>
    <definedName name="SECTION7C">[6]Sheet7!#REF!</definedName>
    <definedName name="section8" localSheetId="8">[6]Sheet7!#REF!</definedName>
    <definedName name="section8" localSheetId="5">[6]Sheet7!#REF!</definedName>
    <definedName name="section8" localSheetId="7">[6]Sheet7!#REF!</definedName>
    <definedName name="section8" localSheetId="6">[6]Sheet7!#REF!</definedName>
    <definedName name="section8">[6]Sheet7!#REF!</definedName>
    <definedName name="section9" localSheetId="8">[6]Sheet7!#REF!</definedName>
    <definedName name="section9" localSheetId="5">[6]Sheet7!#REF!</definedName>
    <definedName name="section9" localSheetId="7">[6]Sheet7!#REF!</definedName>
    <definedName name="section9" localSheetId="6">[6]Sheet7!#REF!</definedName>
    <definedName name="section9">[6]Sheet7!#REF!</definedName>
    <definedName name="Sections">[73]DATA!$K$4:$W$4</definedName>
    <definedName name="SECTY" localSheetId="8">#REF!</definedName>
    <definedName name="SECTY" localSheetId="5">#REF!</definedName>
    <definedName name="SECTY" localSheetId="7">#REF!</definedName>
    <definedName name="SECTY" localSheetId="6">#REF!</definedName>
    <definedName name="SECTY">#REF!</definedName>
    <definedName name="sen">'[22]Prog Assums'!$M$156:$M$172</definedName>
    <definedName name="SENprovision">'[74]Prog Assums'!$B$77:$B$83</definedName>
    <definedName name="sensupport">'[22]Prog Assums'!$M$154:$M$170</definedName>
    <definedName name="sergtfS\" localSheetId="8">#REF!</definedName>
    <definedName name="sergtfS\" localSheetId="5">#REF!</definedName>
    <definedName name="sergtfS\" localSheetId="0">#REF!</definedName>
    <definedName name="sergtfS\" localSheetId="4">#REF!</definedName>
    <definedName name="sergtfS\" localSheetId="3">#REF!</definedName>
    <definedName name="sergtfS\" localSheetId="7">#REF!</definedName>
    <definedName name="sergtfS\" localSheetId="6">#REF!</definedName>
    <definedName name="sergtfS\">#REF!</definedName>
    <definedName name="SERV_1" localSheetId="5">#REF!</definedName>
    <definedName name="SERV_1" localSheetId="7">#REF!</definedName>
    <definedName name="SERV_1" localSheetId="6">#REF!</definedName>
    <definedName name="SERV_1">#REF!</definedName>
    <definedName name="SERV_2" localSheetId="5">#REF!</definedName>
    <definedName name="SERV_2" localSheetId="7">#REF!</definedName>
    <definedName name="SERV_2" localSheetId="6">#REF!</definedName>
    <definedName name="SERV_2">#REF!</definedName>
    <definedName name="SERV_3" localSheetId="5">#REF!</definedName>
    <definedName name="SERV_3" localSheetId="7">#REF!</definedName>
    <definedName name="SERV_3" localSheetId="6">#REF!</definedName>
    <definedName name="SERV_3">#REF!</definedName>
    <definedName name="SERV_4" localSheetId="5">#REF!</definedName>
    <definedName name="SERV_4" localSheetId="7">#REF!</definedName>
    <definedName name="SERV_4" localSheetId="6">#REF!</definedName>
    <definedName name="SERV_4">#REF!</definedName>
    <definedName name="SERV_5" localSheetId="5">#REF!</definedName>
    <definedName name="SERV_5" localSheetId="7">#REF!</definedName>
    <definedName name="SERV_5" localSheetId="6">#REF!</definedName>
    <definedName name="SERV_5">#REF!</definedName>
    <definedName name="SERVCOST_BASE" localSheetId="5">#REF!</definedName>
    <definedName name="SERVCOST_BASE" localSheetId="7">#REF!</definedName>
    <definedName name="SERVCOST_BASE" localSheetId="6">#REF!</definedName>
    <definedName name="SERVCOST_BASE">#REF!</definedName>
    <definedName name="servicecharges" localSheetId="8">#REF!</definedName>
    <definedName name="servicecharges" localSheetId="5">#REF!</definedName>
    <definedName name="servicecharges" localSheetId="7">#REF!</definedName>
    <definedName name="servicecharges" localSheetId="6">#REF!</definedName>
    <definedName name="servicecharges">#REF!</definedName>
    <definedName name="sffff" hidden="1">{#N/A,#N/A,FALSE,"SumD";#N/A,#N/A,FALSE,"ElecD";#N/A,#N/A,FALSE,"MechD";#N/A,#N/A,FALSE,"GeotD";#N/A,#N/A,FALSE,"PrcsD";#N/A,#N/A,FALSE,"TunnD";#N/A,#N/A,FALSE,"CivlD";#N/A,#N/A,FALSE,"NtwkD";#N/A,#N/A,FALSE,"EstgD";#N/A,#N/A,FALSE,"PEngD"}</definedName>
    <definedName name="sffffz" hidden="1">{#N/A,#N/A,FALSE,"SumD";#N/A,#N/A,FALSE,"ElecD";#N/A,#N/A,FALSE,"MechD";#N/A,#N/A,FALSE,"GeotD";#N/A,#N/A,FALSE,"PrcsD";#N/A,#N/A,FALSE,"TunnD";#N/A,#N/A,FALSE,"CivlD";#N/A,#N/A,FALSE,"NtwkD";#N/A,#N/A,FALSE,"EstgD";#N/A,#N/A,FALSE,"PEngD"}</definedName>
    <definedName name="sfv" localSheetId="5">#REF!</definedName>
    <definedName name="sfv" localSheetId="7">#REF!</definedName>
    <definedName name="sfv" localSheetId="6">#REF!</definedName>
    <definedName name="sfv">#REF!</definedName>
    <definedName name="shading" localSheetId="8">#REF!</definedName>
    <definedName name="shading" localSheetId="5">#REF!</definedName>
    <definedName name="shading" localSheetId="7">#REF!</definedName>
    <definedName name="shading" localSheetId="6">#REF!</definedName>
    <definedName name="shading">#REF!</definedName>
    <definedName name="shaftlab">[60]shaftlab!$A$3:$A$42</definedName>
    <definedName name="SIGN" localSheetId="8">#REF!</definedName>
    <definedName name="SIGN" localSheetId="5">#REF!</definedName>
    <definedName name="SIGN" localSheetId="0">#REF!</definedName>
    <definedName name="SIGN" localSheetId="4">#REF!</definedName>
    <definedName name="SIGN" localSheetId="3">#REF!</definedName>
    <definedName name="SIGN" localSheetId="7">#REF!</definedName>
    <definedName name="SIGN" localSheetId="6">#REF!</definedName>
    <definedName name="SIGN">#REF!</definedName>
    <definedName name="Site_Clearance" localSheetId="8">#REF!</definedName>
    <definedName name="Site_Clearance" localSheetId="5">#REF!</definedName>
    <definedName name="Site_Clearance" localSheetId="7">#REF!</definedName>
    <definedName name="Site_Clearance" localSheetId="6">#REF!</definedName>
    <definedName name="Site_Clearance">#REF!</definedName>
    <definedName name="Site_staff">[24]Staff!#REF!</definedName>
    <definedName name="sites">'[22]Prog Assums'!$B$17:$B$25</definedName>
    <definedName name="SITEWORKS" localSheetId="5">#REF!</definedName>
    <definedName name="SITEWORKS" localSheetId="7">#REF!</definedName>
    <definedName name="SITEWORKS" localSheetId="6">#REF!</definedName>
    <definedName name="SITEWORKS">#REF!</definedName>
    <definedName name="SKEW">[1]Data!$G$6</definedName>
    <definedName name="skip" localSheetId="8">#REF!</definedName>
    <definedName name="skip" localSheetId="5">#REF!</definedName>
    <definedName name="skip" localSheetId="0">#REF!</definedName>
    <definedName name="skip" localSheetId="4">#REF!</definedName>
    <definedName name="skip" localSheetId="3">#REF!</definedName>
    <definedName name="skip" localSheetId="7">#REF!</definedName>
    <definedName name="skip" localSheetId="6">#REF!</definedName>
    <definedName name="skip">#REF!</definedName>
    <definedName name="specialists" localSheetId="8">#REF!</definedName>
    <definedName name="specialists" localSheetId="5">#REF!</definedName>
    <definedName name="specialists" localSheetId="7">#REF!</definedName>
    <definedName name="specialists" localSheetId="6">#REF!</definedName>
    <definedName name="specialists">#REF!</definedName>
    <definedName name="SpecialPrice" hidden="1">#REF!</definedName>
    <definedName name="sportshall">'[22]Prog Assums'!$M$120:$M$130</definedName>
    <definedName name="sqFT" localSheetId="8">#REF!,#REF!,#REF!,#REF!,#REF!,#REF!,#REF!</definedName>
    <definedName name="sqFT" localSheetId="5">#REF!,#REF!,#REF!,#REF!,#REF!,#REF!,#REF!</definedName>
    <definedName name="sqFT" localSheetId="7">#REF!,#REF!,#REF!,#REF!,#REF!,#REF!,#REF!</definedName>
    <definedName name="sqFT" localSheetId="6">#REF!,#REF!,#REF!,#REF!,#REF!,#REF!,#REF!</definedName>
    <definedName name="sqFT">#REF!,#REF!,#REF!,#REF!,#REF!,#REF!,#REF!</definedName>
    <definedName name="sqMTR" localSheetId="8">#REF!,#REF!,#REF!,#REF!,#REF!,#REF!,#REF!</definedName>
    <definedName name="sqMTR" localSheetId="5">#REF!,#REF!,#REF!,#REF!,#REF!,#REF!,#REF!</definedName>
    <definedName name="sqMTR" localSheetId="7">#REF!,#REF!,#REF!,#REF!,#REF!,#REF!,#REF!</definedName>
    <definedName name="sqMTR" localSheetId="6">#REF!,#REF!,#REF!,#REF!,#REF!,#REF!,#REF!</definedName>
    <definedName name="sqMTR">#REF!,#REF!,#REF!,#REF!,#REF!,#REF!,#REF!</definedName>
    <definedName name="sr" localSheetId="8">#REF!</definedName>
    <definedName name="sr" localSheetId="5">#REF!</definedName>
    <definedName name="sr" localSheetId="7">#REF!</definedName>
    <definedName name="sr" localSheetId="6">#REF!</definedName>
    <definedName name="sr">#REF!</definedName>
    <definedName name="srgs" localSheetId="5">#REF!</definedName>
    <definedName name="srgs" localSheetId="7">#REF!</definedName>
    <definedName name="srgs" localSheetId="6">#REF!</definedName>
    <definedName name="srgs">#REF!</definedName>
    <definedName name="srv" localSheetId="5">#REF!</definedName>
    <definedName name="srv" localSheetId="7">#REF!</definedName>
    <definedName name="srv" localSheetId="6">#REF!</definedName>
    <definedName name="srv">#REF!</definedName>
    <definedName name="ssshhh" hidden="1">{#N/A,#N/A,FALSE,"SumG";#N/A,#N/A,FALSE,"ElecG";#N/A,#N/A,FALSE,"MechG";#N/A,#N/A,FALSE,"GeotG";#N/A,#N/A,FALSE,"PrcsG";#N/A,#N/A,FALSE,"TunnG";#N/A,#N/A,FALSE,"CivlG";#N/A,#N/A,FALSE,"NtwkG";#N/A,#N/A,FALSE,"EstgG";#N/A,#N/A,FALSE,"PEngG"}</definedName>
    <definedName name="ssshhhz" hidden="1">{#N/A,#N/A,FALSE,"SumG";#N/A,#N/A,FALSE,"ElecG";#N/A,#N/A,FALSE,"MechG";#N/A,#N/A,FALSE,"GeotG";#N/A,#N/A,FALSE,"PrcsG";#N/A,#N/A,FALSE,"TunnG";#N/A,#N/A,FALSE,"CivlG";#N/A,#N/A,FALSE,"NtwkG";#N/A,#N/A,FALSE,"EstgG";#N/A,#N/A,FALSE,"PEngG"}</definedName>
    <definedName name="sssss" hidden="1">{#N/A,#N/A,FALSE,"SumD";#N/A,#N/A,FALSE,"ElecD";#N/A,#N/A,FALSE,"MechD";#N/A,#N/A,FALSE,"GeotD";#N/A,#N/A,FALSE,"PrcsD";#N/A,#N/A,FALSE,"TunnD";#N/A,#N/A,FALSE,"CivlD";#N/A,#N/A,FALSE,"NtwkD";#N/A,#N/A,FALSE,"EstgD";#N/A,#N/A,FALSE,"PEngD"}</definedName>
    <definedName name="ssssss" hidden="1">{"Summary",#N/A,TRUE,"Summary";"Cost Plan",#N/A,TRUE,"Cost Plan"}</definedName>
    <definedName name="sssssz" hidden="1">{#N/A,#N/A,FALSE,"SumD";#N/A,#N/A,FALSE,"ElecD";#N/A,#N/A,FALSE,"MechD";#N/A,#N/A,FALSE,"GeotD";#N/A,#N/A,FALSE,"PrcsD";#N/A,#N/A,FALSE,"TunnD";#N/A,#N/A,FALSE,"CivlD";#N/A,#N/A,FALSE,"NtwkD";#N/A,#N/A,FALSE,"EstgD";#N/A,#N/A,FALSE,"PEngD"}</definedName>
    <definedName name="STAFF" localSheetId="5">#REF!</definedName>
    <definedName name="STAFF" localSheetId="7">#REF!</definedName>
    <definedName name="STAFF" localSheetId="6">#REF!</definedName>
    <definedName name="STAFF">#REF!</definedName>
    <definedName name="STAFF_1" localSheetId="5">#REF!</definedName>
    <definedName name="STAFF_1" localSheetId="7">#REF!</definedName>
    <definedName name="STAFF_1" localSheetId="6">#REF!</definedName>
    <definedName name="STAFF_1">#REF!</definedName>
    <definedName name="STAFF_2" localSheetId="5">#REF!</definedName>
    <definedName name="STAFF_2" localSheetId="7">#REF!</definedName>
    <definedName name="STAFF_2" localSheetId="6">#REF!</definedName>
    <definedName name="STAFF_2">#REF!</definedName>
    <definedName name="STAFF_3" localSheetId="5">#REF!</definedName>
    <definedName name="STAFF_3" localSheetId="7">#REF!</definedName>
    <definedName name="STAFF_3" localSheetId="6">#REF!</definedName>
    <definedName name="STAFF_3">#REF!</definedName>
    <definedName name="STAFF_4" localSheetId="5">#REF!</definedName>
    <definedName name="STAFF_4" localSheetId="7">#REF!</definedName>
    <definedName name="STAFF_4" localSheetId="6">#REF!</definedName>
    <definedName name="STAFF_4">#REF!</definedName>
    <definedName name="STAFF_5" localSheetId="5">#REF!</definedName>
    <definedName name="STAFF_5" localSheetId="7">#REF!</definedName>
    <definedName name="STAFF_5" localSheetId="6">#REF!</definedName>
    <definedName name="STAFF_5">#REF!</definedName>
    <definedName name="STAFF_BASE" localSheetId="5">#REF!</definedName>
    <definedName name="STAFF_BASE" localSheetId="7">#REF!</definedName>
    <definedName name="STAFF_BASE" localSheetId="6">#REF!</definedName>
    <definedName name="STAFF_BASE">#REF!</definedName>
    <definedName name="Staff_Chart" localSheetId="8">#REF!</definedName>
    <definedName name="Staff_Chart" localSheetId="5">#REF!</definedName>
    <definedName name="Staff_Chart" localSheetId="0">#REF!</definedName>
    <definedName name="Staff_Chart" localSheetId="4">#REF!</definedName>
    <definedName name="Staff_Chart" localSheetId="3">#REF!</definedName>
    <definedName name="Staff_Chart" localSheetId="7">#REF!</definedName>
    <definedName name="Staff_Chart" localSheetId="6">#REF!</definedName>
    <definedName name="Staff_Chart">#REF!</definedName>
    <definedName name="staffadmin">'[22]Prog Assums'!$M$172:$M$209</definedName>
    <definedName name="Stage">[43]Template!$C$10</definedName>
    <definedName name="STAIRCASESCREEDS" localSheetId="5">#REF!</definedName>
    <definedName name="STAIRCASESCREEDS" localSheetId="7">#REF!</definedName>
    <definedName name="STAIRCASESCREEDS" localSheetId="6">#REF!</definedName>
    <definedName name="STAIRCASESCREEDS">#REF!</definedName>
    <definedName name="STAIRS" localSheetId="5">#REF!</definedName>
    <definedName name="STAIRS" localSheetId="7">#REF!</definedName>
    <definedName name="STAIRS" localSheetId="6">#REF!</definedName>
    <definedName name="STAIRS">#REF!</definedName>
    <definedName name="Standard" localSheetId="5">#REF!</definedName>
    <definedName name="Standard" localSheetId="7">#REF!</definedName>
    <definedName name="Standard" localSheetId="6">#REF!</definedName>
    <definedName name="Standard">#REF!</definedName>
    <definedName name="Start_date" localSheetId="8">#REF!</definedName>
    <definedName name="Start_date" localSheetId="5">#REF!</definedName>
    <definedName name="Start_date" localSheetId="7">#REF!</definedName>
    <definedName name="Start_date" localSheetId="6">#REF!</definedName>
    <definedName name="Start_date">#REF!</definedName>
    <definedName name="Start_date1" localSheetId="8">#REF!</definedName>
    <definedName name="Start_date1" localSheetId="5">#REF!</definedName>
    <definedName name="Start_date1" localSheetId="7">#REF!</definedName>
    <definedName name="Start_date1" localSheetId="6">#REF!</definedName>
    <definedName name="Start_date1">#REF!</definedName>
    <definedName name="START_ROW">[1]Data!$T$6</definedName>
    <definedName name="START_ROW_STRNG">[1]Data!$T$7</definedName>
    <definedName name="statement" localSheetId="8">#REF!</definedName>
    <definedName name="statement" localSheetId="5">#REF!</definedName>
    <definedName name="statement" localSheetId="7">#REF!</definedName>
    <definedName name="statement" localSheetId="6">#REF!</definedName>
    <definedName name="statement">#REF!</definedName>
    <definedName name="STEEL" localSheetId="8">#REF!</definedName>
    <definedName name="STEEL" localSheetId="5">#REF!</definedName>
    <definedName name="STEEL" localSheetId="0">#REF!</definedName>
    <definedName name="STEEL" localSheetId="4">#REF!</definedName>
    <definedName name="STEEL" localSheetId="3">#REF!</definedName>
    <definedName name="STEEL" localSheetId="7">#REF!</definedName>
    <definedName name="STEEL" localSheetId="6">#REF!</definedName>
    <definedName name="STEEL">#REF!</definedName>
    <definedName name="STEELFRAME" localSheetId="5">#REF!</definedName>
    <definedName name="STEELFRAME" localSheetId="7">#REF!</definedName>
    <definedName name="STEELFRAME" localSheetId="6">#REF!</definedName>
    <definedName name="STEELFRAME">#REF!</definedName>
    <definedName name="STEELFRAMEWITHDECKING" localSheetId="5">#REF!</definedName>
    <definedName name="STEELFRAMEWITHDECKING" localSheetId="7">#REF!</definedName>
    <definedName name="STEELFRAMEWITHDECKING" localSheetId="6">#REF!</definedName>
    <definedName name="STEELFRAMEWITHDECKING">#REF!</definedName>
    <definedName name="stores">'[22]Prog Assums'!$M$236:$M$247</definedName>
    <definedName name="Students">'[75]Assumptions and Variables'!$B$5</definedName>
    <definedName name="STUFF">[1]Data!$C$36:$D$101</definedName>
    <definedName name="sub" localSheetId="8">#REF!</definedName>
    <definedName name="sub" localSheetId="5">#REF!</definedName>
    <definedName name="sub" localSheetId="0">#REF!</definedName>
    <definedName name="sub" localSheetId="4">#REF!</definedName>
    <definedName name="sub" localSheetId="3">#REF!</definedName>
    <definedName name="sub" localSheetId="7">#REF!</definedName>
    <definedName name="sub" localSheetId="6">#REF!</definedName>
    <definedName name="sub">#REF!</definedName>
    <definedName name="SubmittedBy" localSheetId="8">#REF!</definedName>
    <definedName name="SubmittedBy" localSheetId="5">#REF!</definedName>
    <definedName name="SubmittedBy" localSheetId="7">#REF!</definedName>
    <definedName name="SubmittedBy" localSheetId="6">#REF!</definedName>
    <definedName name="SubmittedBy">#REF!</definedName>
    <definedName name="SUBS" localSheetId="8">#REF!</definedName>
    <definedName name="SUBS" localSheetId="5">#REF!</definedName>
    <definedName name="SUBS" localSheetId="0">#REF!</definedName>
    <definedName name="SUBS" localSheetId="4">#REF!</definedName>
    <definedName name="SUBS" localSheetId="3">#REF!</definedName>
    <definedName name="SUBS" localSheetId="7">#REF!</definedName>
    <definedName name="SUBS" localSheetId="6">#REF!</definedName>
    <definedName name="SUBS">#REF!</definedName>
    <definedName name="SUBSTRUCTURE" localSheetId="5">#REF!</definedName>
    <definedName name="SUBSTRUCTURE" localSheetId="7">#REF!</definedName>
    <definedName name="SUBSTRUCTURE" localSheetId="6">#REF!</definedName>
    <definedName name="SUBSTRUCTURE">#REF!</definedName>
    <definedName name="SUBSTRUCTUREMSMTNOTES" localSheetId="5">#REF!</definedName>
    <definedName name="SUBSTRUCTUREMSMTNOTES" localSheetId="7">#REF!</definedName>
    <definedName name="SUBSTRUCTUREMSMTNOTES" localSheetId="6">#REF!</definedName>
    <definedName name="SUBSTRUCTUREMSMTNOTES">#REF!</definedName>
    <definedName name="subtotal" localSheetId="8">#REF!</definedName>
    <definedName name="subtotal" localSheetId="5">#REF!</definedName>
    <definedName name="subtotal" localSheetId="7">#REF!</definedName>
    <definedName name="subtotal" localSheetId="6">#REF!</definedName>
    <definedName name="subtotal">#REF!</definedName>
    <definedName name="summA" localSheetId="8">#REF!</definedName>
    <definedName name="summA" localSheetId="5">#REF!</definedName>
    <definedName name="summA" localSheetId="7">#REF!</definedName>
    <definedName name="summA" localSheetId="6">#REF!</definedName>
    <definedName name="summA">#REF!</definedName>
    <definedName name="SUMMARY" localSheetId="8">#REF!</definedName>
    <definedName name="SUMMARY" localSheetId="5">#REF!</definedName>
    <definedName name="SUMMARY" localSheetId="0">#REF!</definedName>
    <definedName name="SUMMARY" localSheetId="4">#REF!</definedName>
    <definedName name="SUMMARY" localSheetId="3">#REF!</definedName>
    <definedName name="SUMMARY" localSheetId="7">#REF!</definedName>
    <definedName name="SUMMARY" localSheetId="6">#REF!</definedName>
    <definedName name="SUMMARY">#REF!</definedName>
    <definedName name="summarycapital" localSheetId="8">#REF!</definedName>
    <definedName name="summarycapital" localSheetId="5">#REF!</definedName>
    <definedName name="summarycapital" localSheetId="7">#REF!</definedName>
    <definedName name="summarycapital" localSheetId="6">#REF!</definedName>
    <definedName name="summarycapital">#REF!</definedName>
    <definedName name="summaryervs" localSheetId="8">#REF!</definedName>
    <definedName name="summaryervs" localSheetId="5">#REF!</definedName>
    <definedName name="summaryervs" localSheetId="7">#REF!</definedName>
    <definedName name="summaryervs" localSheetId="6">#REF!</definedName>
    <definedName name="summaryervs">#REF!</definedName>
    <definedName name="summaryhead" localSheetId="8">#REF!</definedName>
    <definedName name="summaryhead" localSheetId="5">#REF!</definedName>
    <definedName name="summaryhead" localSheetId="7">#REF!</definedName>
    <definedName name="summaryhead" localSheetId="6">#REF!</definedName>
    <definedName name="summaryhead">#REF!</definedName>
    <definedName name="summarynotes" localSheetId="8">#REF!</definedName>
    <definedName name="summarynotes" localSheetId="5">#REF!</definedName>
    <definedName name="summarynotes" localSheetId="7">#REF!</definedName>
    <definedName name="summarynotes" localSheetId="6">#REF!</definedName>
    <definedName name="summarynotes">#REF!</definedName>
    <definedName name="summaryplots" localSheetId="8">'[41](2&amp;3&amp;4)Inquiry'!#REF!</definedName>
    <definedName name="summaryplots" localSheetId="5">'[41](2&amp;3&amp;4)Inquiry'!#REF!</definedName>
    <definedName name="summaryplots" localSheetId="7">'[41](2&amp;3&amp;4)Inquiry'!#REF!</definedName>
    <definedName name="summaryplots" localSheetId="6">'[41](2&amp;3&amp;4)Inquiry'!#REF!</definedName>
    <definedName name="summaryplots">'[41](2&amp;3&amp;4)Inquiry'!#REF!</definedName>
    <definedName name="summarytable" localSheetId="8">#REF!</definedName>
    <definedName name="summarytable" localSheetId="5">#REF!</definedName>
    <definedName name="summarytable" localSheetId="7">#REF!</definedName>
    <definedName name="summarytable" localSheetId="6">#REF!</definedName>
    <definedName name="summarytable">#REF!</definedName>
    <definedName name="summB" localSheetId="8">#REF!</definedName>
    <definedName name="summB" localSheetId="5">#REF!</definedName>
    <definedName name="summB" localSheetId="7">#REF!</definedName>
    <definedName name="summB" localSheetId="6">#REF!</definedName>
    <definedName name="summB">#REF!</definedName>
    <definedName name="summC" localSheetId="8">#REF!</definedName>
    <definedName name="summC" localSheetId="5">#REF!</definedName>
    <definedName name="summC" localSheetId="7">#REF!</definedName>
    <definedName name="summC" localSheetId="6">#REF!</definedName>
    <definedName name="summC">#REF!</definedName>
    <definedName name="summtotal" localSheetId="8">#REF!</definedName>
    <definedName name="summtotal" localSheetId="5">#REF!</definedName>
    <definedName name="summtotal" localSheetId="7">#REF!</definedName>
    <definedName name="summtotal" localSheetId="6">#REF!</definedName>
    <definedName name="summtotal">#REF!</definedName>
    <definedName name="t" localSheetId="8">#REF!</definedName>
    <definedName name="t" localSheetId="5">#REF!</definedName>
    <definedName name="t" localSheetId="0">#REF!</definedName>
    <definedName name="t" localSheetId="4">#REF!</definedName>
    <definedName name="t" localSheetId="3">#REF!</definedName>
    <definedName name="t" localSheetId="7">#REF!</definedName>
    <definedName name="t" localSheetId="6">#REF!</definedName>
    <definedName name="t">#REF!</definedName>
    <definedName name="table1a" localSheetId="8">#REF!</definedName>
    <definedName name="table1a" localSheetId="5">#REF!</definedName>
    <definedName name="table1a" localSheetId="7">#REF!</definedName>
    <definedName name="table1a" localSheetId="6">#REF!</definedName>
    <definedName name="table1a">#REF!</definedName>
    <definedName name="table1b" localSheetId="8">#REF!</definedName>
    <definedName name="table1b" localSheetId="5">#REF!</definedName>
    <definedName name="table1b" localSheetId="7">#REF!</definedName>
    <definedName name="table1b" localSheetId="6">#REF!</definedName>
    <definedName name="table1b">#REF!</definedName>
    <definedName name="Table2" localSheetId="8">#REF!</definedName>
    <definedName name="Table2" localSheetId="5">#REF!</definedName>
    <definedName name="Table2" localSheetId="7">#REF!</definedName>
    <definedName name="Table2" localSheetId="6">#REF!</definedName>
    <definedName name="Table2">#REF!</definedName>
    <definedName name="table2a" localSheetId="8">#REF!</definedName>
    <definedName name="table2a" localSheetId="5">#REF!</definedName>
    <definedName name="table2a" localSheetId="7">#REF!</definedName>
    <definedName name="table2a" localSheetId="6">#REF!</definedName>
    <definedName name="table2a">#REF!</definedName>
    <definedName name="table2b" localSheetId="8">#REF!</definedName>
    <definedName name="table2b" localSheetId="5">#REF!</definedName>
    <definedName name="table2b" localSheetId="7">#REF!</definedName>
    <definedName name="table2b" localSheetId="6">#REF!</definedName>
    <definedName name="table2b">#REF!</definedName>
    <definedName name="table3a" localSheetId="8">#REF!</definedName>
    <definedName name="table3a" localSheetId="5">#REF!</definedName>
    <definedName name="table3a" localSheetId="7">#REF!</definedName>
    <definedName name="table3a" localSheetId="6">#REF!</definedName>
    <definedName name="table3a">#REF!</definedName>
    <definedName name="table3b" localSheetId="8">#REF!</definedName>
    <definedName name="table3b" localSheetId="5">#REF!</definedName>
    <definedName name="table3b" localSheetId="7">#REF!</definedName>
    <definedName name="table3b" localSheetId="6">#REF!</definedName>
    <definedName name="table3b">#REF!</definedName>
    <definedName name="tbl_ProdInfo" hidden="1">#REF!</definedName>
    <definedName name="temp" hidden="1">{"'Break down'!$A$4"}</definedName>
    <definedName name="temperature" localSheetId="5">#REF!</definedName>
    <definedName name="temperature" localSheetId="7">#REF!</definedName>
    <definedName name="temperature" localSheetId="6">#REF!</definedName>
    <definedName name="temperature">#REF!</definedName>
    <definedName name="template" hidden="1">'[76]Iron Sets'!$F$8:$F$93</definedName>
    <definedName name="Tender" localSheetId="8" hidden="1">{#N/A,#N/A,FALSE,"Design";#N/A,#N/A,FALSE,"Cost_Con";#N/A,#N/A,FALSE,"Struct";#N/A,#N/A,FALSE,"Mech";#N/A,#N/A,FALSE,"Elec";#N/A,#N/A,FALSE,"CoW";#N/A,#N/A,FALSE,"Land";#N/A,#N/A,FALSE,"Plan_S";#N/A,#N/A,FALSE,"Lead";#N/A,#N/A,FALSE,"Alts"}</definedName>
    <definedName name="Tender" hidden="1">{#N/A,#N/A,FALSE,"Design";#N/A,#N/A,FALSE,"Cost_Con";#N/A,#N/A,FALSE,"Struct";#N/A,#N/A,FALSE,"Mech";#N/A,#N/A,FALSE,"Elec";#N/A,#N/A,FALSE,"CoW";#N/A,#N/A,FALSE,"Land";#N/A,#N/A,FALSE,"Plan_S";#N/A,#N/A,FALSE,"Lead";#N/A,#N/A,FALSE,"Alts"}</definedName>
    <definedName name="Terry" hidden="1">'[77]Iron Sets'!$F$8:$F$93</definedName>
    <definedName name="test">[2]NPV!$B$40</definedName>
    <definedName name="tht" localSheetId="8">#REF!</definedName>
    <definedName name="tht" localSheetId="5">#REF!</definedName>
    <definedName name="tht" localSheetId="0">#REF!</definedName>
    <definedName name="tht" localSheetId="4">#REF!</definedName>
    <definedName name="tht" localSheetId="3">#REF!</definedName>
    <definedName name="tht" localSheetId="7">#REF!</definedName>
    <definedName name="tht" localSheetId="6">#REF!</definedName>
    <definedName name="tht">#REF!</definedName>
    <definedName name="TIMBERFRAME" localSheetId="5">#REF!</definedName>
    <definedName name="TIMBERFRAME" localSheetId="7">#REF!</definedName>
    <definedName name="TIMBERFRAME" localSheetId="6">#REF!</definedName>
    <definedName name="TIMBERFRAME">#REF!</definedName>
    <definedName name="TIMBERJOISTANDFLOORING" localSheetId="5">#REF!</definedName>
    <definedName name="TIMBERJOISTANDFLOORING" localSheetId="7">#REF!</definedName>
    <definedName name="TIMBERJOISTANDFLOORING" localSheetId="6">#REF!</definedName>
    <definedName name="TIMBERJOISTANDFLOORING">#REF!</definedName>
    <definedName name="TIMBERORMDFSKIRTING" localSheetId="5">#REF!</definedName>
    <definedName name="TIMBERORMDFSKIRTING" localSheetId="7">#REF!</definedName>
    <definedName name="TIMBERORMDFSKIRTING" localSheetId="6">#REF!</definedName>
    <definedName name="TIMBERORMDFSKIRTING">#REF!</definedName>
    <definedName name="timberweatherboarding1" localSheetId="5">#REF!</definedName>
    <definedName name="timberweatherboarding1" localSheetId="7">#REF!</definedName>
    <definedName name="timberweatherboarding1" localSheetId="6">#REF!</definedName>
    <definedName name="timberweatherboarding1">#REF!</definedName>
    <definedName name="tocompleteflow" localSheetId="8">#REF!</definedName>
    <definedName name="tocompleteflow" localSheetId="5">#REF!</definedName>
    <definedName name="tocompleteflow" localSheetId="7">#REF!</definedName>
    <definedName name="tocompleteflow" localSheetId="6">#REF!</definedName>
    <definedName name="tocompleteflow">#REF!</definedName>
    <definedName name="total" localSheetId="8">#REF!</definedName>
    <definedName name="total" localSheetId="5">#REF!</definedName>
    <definedName name="total" localSheetId="0">#REF!</definedName>
    <definedName name="total" localSheetId="4">#REF!</definedName>
    <definedName name="total" localSheetId="3">#REF!</definedName>
    <definedName name="total" localSheetId="7">#REF!</definedName>
    <definedName name="total" localSheetId="6">#REF!</definedName>
    <definedName name="total">#REF!</definedName>
    <definedName name="total_net_rent_for_cashflow">'[29]Net rent analysis'!$J$190:$X$191</definedName>
    <definedName name="TOTAL_VALUE">[1]Data!$E$7</definedName>
    <definedName name="totalbudget" localSheetId="8">#REF!</definedName>
    <definedName name="totalbudget" localSheetId="5">#REF!</definedName>
    <definedName name="totalbudget" localSheetId="7">#REF!</definedName>
    <definedName name="totalbudget" localSheetId="6">#REF!</definedName>
    <definedName name="totalbudget">#REF!</definedName>
    <definedName name="totalflats" localSheetId="8">[6]Sheet7!#REF!</definedName>
    <definedName name="totalflats" localSheetId="5">[6]Sheet7!#REF!</definedName>
    <definedName name="totalflats" localSheetId="7">[6]Sheet7!#REF!</definedName>
    <definedName name="totalflats" localSheetId="6">[6]Sheet7!#REF!</definedName>
    <definedName name="totalflats">[6]Sheet7!#REF!</definedName>
    <definedName name="totalother" localSheetId="8">[6]Sheet7!#REF!</definedName>
    <definedName name="totalother" localSheetId="5">[6]Sheet7!#REF!</definedName>
    <definedName name="totalother" localSheetId="7">[6]Sheet7!#REF!</definedName>
    <definedName name="totalother" localSheetId="6">[6]Sheet7!#REF!</definedName>
    <definedName name="totalother">[6]Sheet7!#REF!</definedName>
    <definedName name="tracking" localSheetId="8">#REF!</definedName>
    <definedName name="tracking" localSheetId="5">#REF!</definedName>
    <definedName name="tracking" localSheetId="7">#REF!</definedName>
    <definedName name="tracking" localSheetId="6">#REF!</definedName>
    <definedName name="tracking">#REF!</definedName>
    <definedName name="trade" localSheetId="8">#REF!</definedName>
    <definedName name="trade" localSheetId="5">#REF!</definedName>
    <definedName name="trade" localSheetId="4">#REF!</definedName>
    <definedName name="trade" localSheetId="3">#REF!</definedName>
    <definedName name="trade" localSheetId="7">#REF!</definedName>
    <definedName name="trade" localSheetId="6">#REF!</definedName>
    <definedName name="trade">#REF!</definedName>
    <definedName name="TRIMMED_START">[1]Data!$S$32:$S$57</definedName>
    <definedName name="ttttttttt" hidden="1">{#N/A,#N/A,FALSE,"SumD";#N/A,#N/A,FALSE,"ElecD";#N/A,#N/A,FALSE,"MechD";#N/A,#N/A,FALSE,"GeotD";#N/A,#N/A,FALSE,"PrcsD";#N/A,#N/A,FALSE,"TunnD";#N/A,#N/A,FALSE,"CivlD";#N/A,#N/A,FALSE,"NtwkD";#N/A,#N/A,FALSE,"EstgD";#N/A,#N/A,FALSE,"PEngD"}</definedName>
    <definedName name="ttttttttttttttt" hidden="1">{#N/A,#N/A,FALSE,"SumG";#N/A,#N/A,FALSE,"ElecG";#N/A,#N/A,FALSE,"MechG";#N/A,#N/A,FALSE,"GeotG";#N/A,#N/A,FALSE,"PrcsG";#N/A,#N/A,FALSE,"TunnG";#N/A,#N/A,FALSE,"CivlG";#N/A,#N/A,FALSE,"NtwkG";#N/A,#N/A,FALSE,"EstgG";#N/A,#N/A,FALSE,"PEngG"}</definedName>
    <definedName name="ttttttttttttttttttttttt" hidden="1">{#N/A,#N/A,FALSE,"SumD";#N/A,#N/A,FALSE,"ElecD";#N/A,#N/A,FALSE,"MechD";#N/A,#N/A,FALSE,"GeotD";#N/A,#N/A,FALSE,"PrcsD";#N/A,#N/A,FALSE,"TunnD";#N/A,#N/A,FALSE,"CivlD";#N/A,#N/A,FALSE,"NtwkD";#N/A,#N/A,FALSE,"EstgD";#N/A,#N/A,FALSE,"PEngD"}</definedName>
    <definedName name="Tunnel_length" localSheetId="8">#REF!</definedName>
    <definedName name="Tunnel_length" localSheetId="5">#REF!</definedName>
    <definedName name="Tunnel_length" localSheetId="0">#REF!</definedName>
    <definedName name="Tunnel_length" localSheetId="4">#REF!</definedName>
    <definedName name="Tunnel_length" localSheetId="3">#REF!</definedName>
    <definedName name="Tunnel_length" localSheetId="7">#REF!</definedName>
    <definedName name="Tunnel_length" localSheetId="6">#REF!</definedName>
    <definedName name="Tunnel_length">#REF!</definedName>
    <definedName name="Tunnel_length__m" localSheetId="8">#REF!</definedName>
    <definedName name="Tunnel_length__m" localSheetId="5">#REF!</definedName>
    <definedName name="Tunnel_length__m" localSheetId="0">#REF!</definedName>
    <definedName name="Tunnel_length__m" localSheetId="4">#REF!</definedName>
    <definedName name="Tunnel_length__m" localSheetId="3">#REF!</definedName>
    <definedName name="Tunnel_length__m" localSheetId="7">#REF!</definedName>
    <definedName name="Tunnel_length__m" localSheetId="6">#REF!</definedName>
    <definedName name="Tunnel_length__m">#REF!</definedName>
    <definedName name="TURN" localSheetId="8">#REF!</definedName>
    <definedName name="TURN" localSheetId="5">#REF!</definedName>
    <definedName name="TURN" localSheetId="0">#REF!</definedName>
    <definedName name="TURN" localSheetId="4">#REF!</definedName>
    <definedName name="TURN" localSheetId="3">#REF!</definedName>
    <definedName name="TURN" localSheetId="7">#REF!</definedName>
    <definedName name="TURN" localSheetId="6">#REF!</definedName>
    <definedName name="TURN">#REF!</definedName>
    <definedName name="uh" localSheetId="5">'[51]M&amp;E plant costs'!#REF!</definedName>
    <definedName name="uh" localSheetId="7">'[51]M&amp;E plant costs'!#REF!</definedName>
    <definedName name="uh" localSheetId="6">'[51]M&amp;E plant costs'!#REF!</definedName>
    <definedName name="uh">'[51]M&amp;E plant costs'!#REF!</definedName>
    <definedName name="uj" hidden="1">{#N/A,#N/A,FALSE,"SumG";#N/A,#N/A,FALSE,"ElecG";#N/A,#N/A,FALSE,"MechG";#N/A,#N/A,FALSE,"GeotG";#N/A,#N/A,FALSE,"PrcsG";#N/A,#N/A,FALSE,"TunnG";#N/A,#N/A,FALSE,"CivlG";#N/A,#N/A,FALSE,"NtwkG";#N/A,#N/A,FALSE,"EstgG";#N/A,#N/A,FALSE,"PEngG"}</definedName>
    <definedName name="ujz" hidden="1">{#N/A,#N/A,FALSE,"SumG";#N/A,#N/A,FALSE,"ElecG";#N/A,#N/A,FALSE,"MechG";#N/A,#N/A,FALSE,"GeotG";#N/A,#N/A,FALSE,"PrcsG";#N/A,#N/A,FALSE,"TunnG";#N/A,#N/A,FALSE,"CivlG";#N/A,#N/A,FALSE,"NtwkG";#N/A,#N/A,FALSE,"EstgG";#N/A,#N/A,FALSE,"PEngG"}</definedName>
    <definedName name="Unit" localSheetId="8">#REF!</definedName>
    <definedName name="Unit" localSheetId="5">#REF!</definedName>
    <definedName name="Unit" localSheetId="0">#REF!</definedName>
    <definedName name="Unit" localSheetId="4">#REF!</definedName>
    <definedName name="Unit" localSheetId="3">#REF!</definedName>
    <definedName name="Unit" localSheetId="7">#REF!</definedName>
    <definedName name="Unit" localSheetId="6">#REF!</definedName>
    <definedName name="Unit">#REF!</definedName>
    <definedName name="UNITSCHED">'[70]Unit Schedule'!$D$10:$G$22</definedName>
    <definedName name="unpaid" localSheetId="8">#REF!</definedName>
    <definedName name="unpaid" localSheetId="5">#REF!</definedName>
    <definedName name="unpaid" localSheetId="7">#REF!</definedName>
    <definedName name="unpaid" localSheetId="6">#REF!</definedName>
    <definedName name="unpaid">#REF!</definedName>
    <definedName name="UpdateDate">'[42]Project Page'!$D$27</definedName>
    <definedName name="UPPERFLOORMSMTNOTES" localSheetId="5">#REF!</definedName>
    <definedName name="UPPERFLOORMSMTNOTES" localSheetId="7">#REF!</definedName>
    <definedName name="UPPERFLOORMSMTNOTES" localSheetId="6">#REF!</definedName>
    <definedName name="UPPERFLOORMSMTNOTES">#REF!</definedName>
    <definedName name="UPPERFLOORS" localSheetId="5">#REF!</definedName>
    <definedName name="UPPERFLOORS" localSheetId="7">#REF!</definedName>
    <definedName name="UPPERFLOORS" localSheetId="6">#REF!</definedName>
    <definedName name="UPPERFLOORS">#REF!</definedName>
    <definedName name="UPPERFLOORSCREEDS" localSheetId="5">#REF!</definedName>
    <definedName name="UPPERFLOORSCREEDS" localSheetId="7">#REF!</definedName>
    <definedName name="UPPERFLOORSCREEDS" localSheetId="6">#REF!</definedName>
    <definedName name="UPPERFLOORSCREEDS">#REF!</definedName>
    <definedName name="UPPERFLOORSRC" localSheetId="5">#REF!</definedName>
    <definedName name="UPPERFLOORSRC" localSheetId="7">#REF!</definedName>
    <definedName name="UPPERFLOORSRC" localSheetId="6">#REF!</definedName>
    <definedName name="UPPERFLOORSRC">#REF!</definedName>
    <definedName name="UPPERFLOORSTOPPING" localSheetId="5">#REF!</definedName>
    <definedName name="UPPERFLOORSTOPPING" localSheetId="7">#REF!</definedName>
    <definedName name="UPPERFLOORSTOPPING" localSheetId="6">#REF!</definedName>
    <definedName name="UPPERFLOORSTOPPING">#REF!</definedName>
    <definedName name="V" localSheetId="8">#REF!</definedName>
    <definedName name="V" localSheetId="5">#REF!</definedName>
    <definedName name="V" localSheetId="7">#REF!</definedName>
    <definedName name="V" localSheetId="6">#REF!</definedName>
    <definedName name="V">#REF!</definedName>
    <definedName name="val" hidden="1">{"Financial Report",#N/A,FALSE,"COVER (FINREP)";"Financial Report",#N/A,FALSE,"CONTENTS (FINREP)";"Financial Report",#N/A,FALSE,"FINANCIAL STATEMENT";"Financial Report",#N/A,FALSE,"ARCHITECTS INSTRUCTIONS";"Financial Report",#N/A,FALSE,"PROVISIONAL SUMS";"Financial Report",#N/A,FALSE,"ANTICIPATED INSTRUCTIONS";"Financial Report",#N/A,FALSE,"DAYWORKS";"Financial Report",#N/A,FALSE,"LOSS &amp; EXPENSE";"Standard",#N/A,FALSE,"APPENDIX A";"Valuation",#N/A,FALSE,"VALUATION";"Standard",#N/A,FALSE,"RETENTION STATEMENT";"Progress Chart",#N/A,FALSE,"PROGRESS GRAPH"}</definedName>
    <definedName name="value" localSheetId="8">#REF!</definedName>
    <definedName name="value" localSheetId="5">#REF!</definedName>
    <definedName name="value" localSheetId="0">#REF!</definedName>
    <definedName name="value" localSheetId="4">#REF!</definedName>
    <definedName name="value" localSheetId="3">#REF!</definedName>
    <definedName name="value" localSheetId="7">#REF!</definedName>
    <definedName name="value" localSheetId="6">#REF!</definedName>
    <definedName name="value">#REF!</definedName>
    <definedName name="Variations" localSheetId="5">#REF!</definedName>
    <definedName name="Variations" localSheetId="7">#REF!</definedName>
    <definedName name="Variations" localSheetId="6">#REF!</definedName>
    <definedName name="Variations">#REF!</definedName>
    <definedName name="VC" localSheetId="8">#REF!</definedName>
    <definedName name="VC" localSheetId="5">#REF!</definedName>
    <definedName name="VC" localSheetId="7">#REF!</definedName>
    <definedName name="VC" localSheetId="6">#REF!</definedName>
    <definedName name="VC">#REF!</definedName>
    <definedName name="VD" localSheetId="8">#REF!</definedName>
    <definedName name="VD" localSheetId="5">#REF!</definedName>
    <definedName name="VD" localSheetId="7">#REF!</definedName>
    <definedName name="VD" localSheetId="6">#REF!</definedName>
    <definedName name="VD">#REF!</definedName>
    <definedName name="VE" localSheetId="8">#REF!</definedName>
    <definedName name="VE" localSheetId="5">#REF!</definedName>
    <definedName name="VE" localSheetId="7">#REF!</definedName>
    <definedName name="VE" localSheetId="6">#REF!</definedName>
    <definedName name="VE">#REF!</definedName>
    <definedName name="ventilation" localSheetId="8">#REF!</definedName>
    <definedName name="ventilation" localSheetId="5">#REF!</definedName>
    <definedName name="ventilation" localSheetId="7">#REF!</definedName>
    <definedName name="ventilation" localSheetId="6">#REF!</definedName>
    <definedName name="ventilation">#REF!</definedName>
    <definedName name="VF" localSheetId="8">#REF!</definedName>
    <definedName name="VF" localSheetId="5">#REF!</definedName>
    <definedName name="VF" localSheetId="7">#REF!</definedName>
    <definedName name="VF" localSheetId="6">#REF!</definedName>
    <definedName name="VF">#REF!</definedName>
    <definedName name="VG" localSheetId="8">#REF!</definedName>
    <definedName name="VG" localSheetId="5">#REF!</definedName>
    <definedName name="VG" localSheetId="7">#REF!</definedName>
    <definedName name="VG" localSheetId="6">#REF!</definedName>
    <definedName name="VG">#REF!</definedName>
    <definedName name="VH" localSheetId="8">#REF!</definedName>
    <definedName name="VH" localSheetId="5">#REF!</definedName>
    <definedName name="VH" localSheetId="7">#REF!</definedName>
    <definedName name="VH" localSheetId="6">#REF!</definedName>
    <definedName name="VH">#REF!</definedName>
    <definedName name="w" localSheetId="8">#REF!</definedName>
    <definedName name="w" localSheetId="5">#REF!</definedName>
    <definedName name="w" localSheetId="0">#REF!</definedName>
    <definedName name="w" localSheetId="4">#REF!</definedName>
    <definedName name="w" localSheetId="3">#REF!</definedName>
    <definedName name="w" localSheetId="7">#REF!</definedName>
    <definedName name="w" localSheetId="6">#REF!</definedName>
    <definedName name="w">#REF!</definedName>
    <definedName name="wall_finish" localSheetId="5">#REF!</definedName>
    <definedName name="wall_finish" localSheetId="7">#REF!</definedName>
    <definedName name="wall_finish" localSheetId="6">#REF!</definedName>
    <definedName name="wall_finish">#REF!</definedName>
    <definedName name="WALLFINISHES" localSheetId="5">#REF!</definedName>
    <definedName name="WALLFINISHES" localSheetId="7">#REF!</definedName>
    <definedName name="WALLFINISHES" localSheetId="6">#REF!</definedName>
    <definedName name="WALLFINISHES">#REF!</definedName>
    <definedName name="WALLFINISHESMSMTNOTES" localSheetId="5">#REF!</definedName>
    <definedName name="WALLFINISHESMSMTNOTES" localSheetId="7">#REF!</definedName>
    <definedName name="WALLFINISHESMSMTNOTES" localSheetId="6">#REF!</definedName>
    <definedName name="WALLFINISHESMSMTNOTES">#REF!</definedName>
    <definedName name="WALLTILING" localSheetId="5">#REF!</definedName>
    <definedName name="WALLTILING" localSheetId="7">#REF!</definedName>
    <definedName name="WALLTILING" localSheetId="6">#REF!</definedName>
    <definedName name="WALLTILING">#REF!</definedName>
    <definedName name="weeks" localSheetId="8">#REF!</definedName>
    <definedName name="weeks" localSheetId="5">#REF!</definedName>
    <definedName name="weeks" localSheetId="0">#REF!</definedName>
    <definedName name="weeks" localSheetId="4">#REF!</definedName>
    <definedName name="weeks" localSheetId="3">#REF!</definedName>
    <definedName name="weeks" localSheetId="7">#REF!</definedName>
    <definedName name="weeks" localSheetId="6">#REF!</definedName>
    <definedName name="weeks">#REF!</definedName>
    <definedName name="weq" hidden="1">{#N/A,#N/A,FALSE,"SumD";#N/A,#N/A,FALSE,"ElecD";#N/A,#N/A,FALSE,"MechD";#N/A,#N/A,FALSE,"GeotD";#N/A,#N/A,FALSE,"PrcsD";#N/A,#N/A,FALSE,"TunnD";#N/A,#N/A,FALSE,"CivlD";#N/A,#N/A,FALSE,"NtwkD";#N/A,#N/A,FALSE,"EstgD";#N/A,#N/A,FALSE,"PEngD"}</definedName>
    <definedName name="weqz" hidden="1">{#N/A,#N/A,FALSE,"SumD";#N/A,#N/A,FALSE,"ElecD";#N/A,#N/A,FALSE,"MechD";#N/A,#N/A,FALSE,"GeotD";#N/A,#N/A,FALSE,"PrcsD";#N/A,#N/A,FALSE,"TunnD";#N/A,#N/A,FALSE,"CivlD";#N/A,#N/A,FALSE,"NtwkD";#N/A,#N/A,FALSE,"EstgD";#N/A,#N/A,FALSE,"PEngD"}</definedName>
    <definedName name="wer" hidden="1">[18]A!$I$69:$O$69</definedName>
    <definedName name="willis" localSheetId="8">#REF!</definedName>
    <definedName name="willis" localSheetId="5">#REF!</definedName>
    <definedName name="willis" localSheetId="7">#REF!</definedName>
    <definedName name="willis" localSheetId="6">#REF!</definedName>
    <definedName name="willis">#REF!</definedName>
    <definedName name="WINDOWSCOMMERCIAL" localSheetId="5">#REF!</definedName>
    <definedName name="WINDOWSCOMMERCIAL" localSheetId="7">#REF!</definedName>
    <definedName name="WINDOWSCOMMERCIAL" localSheetId="6">#REF!</definedName>
    <definedName name="WINDOWSCOMMERCIAL">#REF!</definedName>
    <definedName name="WINDOWSMSMTNOTES" localSheetId="5">#REF!</definedName>
    <definedName name="WINDOWSMSMTNOTES" localSheetId="7">#REF!</definedName>
    <definedName name="WINDOWSMSMTNOTES" localSheetId="6">#REF!</definedName>
    <definedName name="WINDOWSMSMTNOTES">#REF!</definedName>
    <definedName name="WINDOWSRESIDENTIAL" localSheetId="5">#REF!</definedName>
    <definedName name="WINDOWSRESIDENTIAL" localSheetId="7">#REF!</definedName>
    <definedName name="WINDOWSRESIDENTIAL" localSheetId="6">#REF!</definedName>
    <definedName name="WINDOWSRESIDENTIAL">#REF!</definedName>
    <definedName name="wordbox" localSheetId="5">#REF!</definedName>
    <definedName name="wordbox" localSheetId="7">#REF!</definedName>
    <definedName name="wordbox" localSheetId="6">#REF!</definedName>
    <definedName name="wordbox">#REF!</definedName>
    <definedName name="WORDS" localSheetId="5">#REF!</definedName>
    <definedName name="WORDS" localSheetId="7">#REF!</definedName>
    <definedName name="WORDS" localSheetId="6">#REF!</definedName>
    <definedName name="WORDS">#REF!</definedName>
    <definedName name="Wordstart" localSheetId="5">#REF!</definedName>
    <definedName name="Wordstart" localSheetId="7">#REF!</definedName>
    <definedName name="Wordstart" localSheetId="6">#REF!</definedName>
    <definedName name="Wordstart">#REF!</definedName>
    <definedName name="works" localSheetId="8">#REF!</definedName>
    <definedName name="works" localSheetId="5">#REF!</definedName>
    <definedName name="works" localSheetId="7">#REF!</definedName>
    <definedName name="works" localSheetId="6">#REF!</definedName>
    <definedName name="works">#REF!</definedName>
    <definedName name="wrn.Adjudication._.report." hidden="1">{#N/A,#N/A,FALSE,"Details";#N/A,#N/A,FALSE,"Summary";"Full Net Cost Plan",#N/A,FALSE,"Cost plan";"Full Net Provisionals",#N/A,FALSE,"Provisional";"Full Net Options",#N/A,FALSE,"Options"}</definedName>
    <definedName name="wrn.Aging._.and._.Trend._.Analysis." hidden="1">{#N/A,#N/A,FALSE,"Aging Summary";#N/A,#N/A,FALSE,"Ratio Analysis";#N/A,#N/A,FALSE,"Test 120 Day Accts";#N/A,#N/A,FALSE,"Tickmarks"}</definedName>
    <definedName name="wrn.autoproj." hidden="1">{#N/A,#N/A,FALSE,"Project Properties";#N/A,#N/A,FALSE,"Eng %";#N/A,#N/A,FALSE,"ENGFORM";#N/A,#N/A,FALSE,"staffing";#N/A,#N/A,FALSE,"spending"}</definedName>
    <definedName name="wrn.BasicEst." localSheetId="0" hidden="1">{#N/A,#N/A,FALSE,"Check Off";#N/A,#N/A,FALSE,"Tender Details";#N/A,#N/A,FALSE,"DB Sub Cont Tick";#N/A,#N/A,FALSE,"Man Supplier Tick";#N/A,#N/A,FALSE,"TenderReview";#N/A,#N/A,FALSE,"Comparison";#N/A,#N/A,FALSE,"Est Adjudication";#N/A,#N/A,FALSE,"Qualification";#N/A,#N/A,FALSE,"Prelims";#N/A,#N/A,FALSE,"Adj Agenda"}</definedName>
    <definedName name="wrn.BasicEst." localSheetId="4" hidden="1">{#N/A,#N/A,FALSE,"Check Off";#N/A,#N/A,FALSE,"Tender Details";#N/A,#N/A,FALSE,"DB Sub Cont Tick";#N/A,#N/A,FALSE,"Man Supplier Tick";#N/A,#N/A,FALSE,"TenderReview";#N/A,#N/A,FALSE,"Comparison";#N/A,#N/A,FALSE,"Est Adjudication";#N/A,#N/A,FALSE,"Qualification";#N/A,#N/A,FALSE,"Prelims";#N/A,#N/A,FALSE,"Adj Agenda"}</definedName>
    <definedName name="wrn.BasicEst." hidden="1">{#N/A,#N/A,FALSE,"Check Off";#N/A,#N/A,FALSE,"Tender Details";#N/A,#N/A,FALSE,"DB Sub Cont Tick";#N/A,#N/A,FALSE,"Man Supplier Tick";#N/A,#N/A,FALSE,"TenderReview";#N/A,#N/A,FALSE,"Comparison";#N/A,#N/A,FALSE,"Est Adjudication";#N/A,#N/A,FALSE,"Qualification";#N/A,#N/A,FALSE,"Prelims";#N/A,#N/A,FALSE,"Adj Agenda"}</definedName>
    <definedName name="wrn.Client._.Report." hidden="1">{#N/A,#N/A,TRUE,"Cover";#N/A,#N/A,TRUE,"Summary";"Full Client Cost Plan",#N/A,TRUE,"Cost plan";"Full Client Provisionals",#N/A,TRUE,"Provisional";"Full Client Options",#N/A,TRUE,"Options";#N/A,#N/A,TRUE,"Qualifications";#N/A,#N/A,TRUE,"Documents"}</definedName>
    <definedName name="wrn.Cost._.Plan._.Report." hidden="1">{"Summary",#N/A,TRUE,"Summary";"Cost Plan",#N/A,TRUE,"Cost Plan"}</definedName>
    <definedName name="wrn.ESTIMATE." hidden="1">{#N/A,#N/A,FALSE,"REPORT1";#N/A,#N/A,FALSE,"REPORT1";#N/A,#N/A,FALSE,"REPORT1";#N/A,#N/A,FALSE,"REPORT1";#N/A,#N/A,FALSE,"REPORT 1";#N/A,#N/A,FALSE,"REPORT1";#N/A,#N/A,FALSE,"REPORT 1";#N/A,#N/A,FALSE,"REPORT 1";#N/A,#N/A,FALSE,"REPORT 1";#N/A,#N/A,FALSE,"REPORT 1";#N/A,#N/A,FALSE,"REPORT 1";#N/A,#N/A,FALSE,"REPORT 1";#N/A,#N/A,FALSE,"REPORT 1";#N/A,#N/A,FALSE,"REPORT 1";#N/A,#N/A,FALSE,"REPORT 1"}</definedName>
    <definedName name="wrn.File._.labels._.etc." hidden="1">{#N/A,#N/A,FALSE,"Labels";#N/A,#N/A,FALSE,"File contents"}</definedName>
    <definedName name="wrn.FINAL._.ACCOUNT." hidden="1">{"Final Account",#N/A,FALSE,"FINAL ACCOUNT";"Final Account",#N/A,FALSE,"GENERAL SUMMARY";"Final Account",#N/A,FALSE,"REMEASUREMENT";"Final Account",#N/A,FALSE,"ARCHITECTS INSTRUCTIONS";"Final Account",#N/A,FALSE,"PROVISIONAL SUMS";"Final Account",#N/A,FALSE,"DOM SPEC SUBCONTRACTORS";"Final Account",#N/A,FALSE,"DAYWORKS";"Final Account",#N/A,FALSE,"LOSS &amp; EXPENSE";"Standard",#N/A,FALSE,"APPENDIX A"}</definedName>
    <definedName name="wrn.Final._.Valuation." hidden="1">{"Valuation",#N/A,FALSE,"VALUATION";"Practical Completion",#N/A,FALSE,"RETENTION STATEMENT";"Progress Chart",#N/A,FALSE,"PROGRESS GRAPH"}</definedName>
    <definedName name="wrn.FINANCIAL._.REPORT." hidden="1">{"Financial Report",#N/A,FALSE,"COVER (FINREP)";"Financial Report",#N/A,FALSE,"CONTENTS (FINREP)";"Financial Report",#N/A,FALSE,"FINANCIAL STATEMENT";"Financial Report",#N/A,FALSE,"ARCHITECTS INSTRUCTIONS";"Financial Report",#N/A,FALSE,"PROVISIONAL SUMS";"Financial Report",#N/A,FALSE,"ANTICIPATED INSTRUCTIONS";"Financial Report",#N/A,FALSE,"LOSS &amp; EXPENSE";"Standard",#N/A,FALSE,"APPENDIX A"}</definedName>
    <definedName name="wrn.Interim._.Valuation." hidden="1">{"Valuation",#N/A,FALSE,"VALUATION";"Standard",#N/A,FALSE,"RETENTION STATEMENT";"Progress Chart",#N/A,FALSE,"PROGRESS GRAPH"}</definedName>
    <definedName name="wrn.Internal._.reports." hidden="1">{#N/A,#N/A,FALSE,"Areas";#N/A,#N/A,FALSE,"Summary";#N/A,#N/A,FALSE,"Analysis"}</definedName>
    <definedName name="wrn.Price_Sheets." hidden="1">{#N/A,#N/A,FALSE,"Design";#N/A,#N/A,FALSE,"Cost_Con";#N/A,#N/A,FALSE,"Struct";#N/A,#N/A,FALSE,"Mech";#N/A,#N/A,FALSE,"Elec";#N/A,#N/A,FALSE,"CoW";#N/A,#N/A,FALSE,"Land";#N/A,#N/A,FALSE,"Plan_S";#N/A,#N/A,FALSE,"Lead";#N/A,#N/A,FALSE,"Alts"}</definedName>
    <definedName name="wrn.PrintallD." hidden="1">{#N/A,#N/A,FALSE,"SumD";#N/A,#N/A,FALSE,"ElecD";#N/A,#N/A,FALSE,"MechD";#N/A,#N/A,FALSE,"GeotD";#N/A,#N/A,FALSE,"PrcsD";#N/A,#N/A,FALSE,"TunnD";#N/A,#N/A,FALSE,"CivlD";#N/A,#N/A,FALSE,"NtwkD";#N/A,#N/A,FALSE,"EstgD";#N/A,#N/A,FALSE,"PEngD"}</definedName>
    <definedName name="wrn.PrintallG." hidden="1">{#N/A,#N/A,FALSE,"SumG";#N/A,#N/A,FALSE,"ElecG";#N/A,#N/A,FALSE,"MechG";#N/A,#N/A,FALSE,"GeotG";#N/A,#N/A,FALSE,"PrcsG";#N/A,#N/A,FALSE,"TunnG";#N/A,#N/A,FALSE,"CivlG";#N/A,#N/A,FALSE,"NtwkG";#N/A,#N/A,FALSE,"EstgG";#N/A,#N/A,FALSE,"PEngG"}</definedName>
    <definedName name="wrn.printallz" hidden="1">{#N/A,#N/A,FALSE,"SumD";#N/A,#N/A,FALSE,"ElecD";#N/A,#N/A,FALSE,"MechD";#N/A,#N/A,FALSE,"GeotD";#N/A,#N/A,FALSE,"PrcsD";#N/A,#N/A,FALSE,"TunnD";#N/A,#N/A,FALSE,"CivlD";#N/A,#N/A,FALSE,"NtwkD";#N/A,#N/A,FALSE,"EstgD";#N/A,#N/A,FALSE,"PEngD"}</definedName>
    <definedName name="wrn.prntallgz" hidden="1">{#N/A,#N/A,FALSE,"SumG";#N/A,#N/A,FALSE,"ElecG";#N/A,#N/A,FALSE,"MechG";#N/A,#N/A,FALSE,"GeotG";#N/A,#N/A,FALSE,"PrcsG";#N/A,#N/A,FALSE,"TunnG";#N/A,#N/A,FALSE,"CivlG";#N/A,#N/A,FALSE,"NtwkG";#N/A,#N/A,FALSE,"EstgG";#N/A,#N/A,FALSE,"PEngG"}</definedName>
    <definedName name="wrn.Summary._.West._.Anglia." hidden="1">{#N/A,#N/A,FALSE,"Front Sheet";#N/A,#N/A,FALSE,"Management Staff";#N/A,#N/A,FALSE,"Summary";#N/A,#N/A,FALSE,"Permanent Way Staff";#N/A,#N/A,FALSE,"Clerical, General Staff";#N/A,#N/A,FALSE,"Transport";#N/A,#N/A,FALSE,"Communications";#N/A,#N/A,FALSE,"Electricity and Gas";#N/A,#N/A,FALSE,"Water";#N/A,#N/A,FALSE,"Sub-Contractors";#N/A,#N/A,FALSE,"Training";#N/A,#N/A,FALSE,"Insurance, Bond";#N/A,#N/A,FALSE,"IT ";#N/A,#N/A,FALSE,"Office Accommodation";#N/A,#N/A,FALSE,"Asset Depreciation";#N/A,#N/A,FALSE,"Offie Supplies";#N/A,#N/A,FALSE,"Clothing, Cleaning";#N/A,#N/A,FALSE,"Sundrys";#N/A,#N/A,FALSE,"Plant"}</definedName>
    <definedName name="wrn.VALUATION._.REPORT." hidden="1">{"Financial Report",#N/A,FALSE,"COVER (FINREP)";"Financial Report",#N/A,FALSE,"CONTENTS (FINREP)";"Financial Report",#N/A,FALSE,"FINANCIAL STATEMENT";"Financial Report",#N/A,FALSE,"ARCHITECTS INSTRUCTIONS";"Financial Report",#N/A,FALSE,"PROVISIONAL SUMS";"Financial Report",#N/A,FALSE,"ANTICIPATED INSTRUCTIONS";"Financial Report",#N/A,FALSE,"DAYWORKS";"Financial Report",#N/A,FALSE,"LOSS &amp; EXPENSE";"Standard",#N/A,FALSE,"APPENDIX A";"Valuation",#N/A,FALSE,"VALUATION";"Standard",#N/A,FALSE,"RETENTION STATEMENT";"Progress Chart",#N/A,FALSE,"PROGRESS GRAPH"}</definedName>
    <definedName name="x" localSheetId="8">OFFSET('[78]Cash Flow'!$C$53,0,0,COUNTA('[78]Cash Flow'!$C:$C),1)</definedName>
    <definedName name="x">OFFSET('[78]Cash Flow'!$C$53,0,0,COUNTA('[78]Cash Flow'!$C:$C),1)</definedName>
    <definedName name="X_AXIS">[1]Data!$C$32:$C$35</definedName>
    <definedName name="xc" hidden="1">{#N/A,#N/A,FALSE,"SumD";#N/A,#N/A,FALSE,"ElecD";#N/A,#N/A,FALSE,"MechD";#N/A,#N/A,FALSE,"GeotD";#N/A,#N/A,FALSE,"PrcsD";#N/A,#N/A,FALSE,"TunnD";#N/A,#N/A,FALSE,"CivlD";#N/A,#N/A,FALSE,"NtwkD";#N/A,#N/A,FALSE,"EstgD";#N/A,#N/A,FALSE,"PEngD"}</definedName>
    <definedName name="xcz" hidden="1">{#N/A,#N/A,FALSE,"SumD";#N/A,#N/A,FALSE,"ElecD";#N/A,#N/A,FALSE,"MechD";#N/A,#N/A,FALSE,"GeotD";#N/A,#N/A,FALSE,"PrcsD";#N/A,#N/A,FALSE,"TunnD";#N/A,#N/A,FALSE,"CivlD";#N/A,#N/A,FALSE,"NtwkD";#N/A,#N/A,FALSE,"EstgD";#N/A,#N/A,FALSE,"PEngD"}</definedName>
    <definedName name="xx" hidden="1">{#N/A,#N/A,FALSE,"SumD";#N/A,#N/A,FALSE,"ElecD";#N/A,#N/A,FALSE,"MechD";#N/A,#N/A,FALSE,"GeotD";#N/A,#N/A,FALSE,"PrcsD";#N/A,#N/A,FALSE,"TunnD";#N/A,#N/A,FALSE,"CivlD";#N/A,#N/A,FALSE,"NtwkD";#N/A,#N/A,FALSE,"EstgD";#N/A,#N/A,FALSE,"PEngD"}</definedName>
    <definedName name="xxxxxxx" hidden="1">{#N/A,#N/A,FALSE,"SumD";#N/A,#N/A,FALSE,"ElecD";#N/A,#N/A,FALSE,"MechD";#N/A,#N/A,FALSE,"GeotD";#N/A,#N/A,FALSE,"PrcsD";#N/A,#N/A,FALSE,"TunnD";#N/A,#N/A,FALSE,"CivlD";#N/A,#N/A,FALSE,"NtwkD";#N/A,#N/A,FALSE,"EstgD";#N/A,#N/A,FALSE,"PEngD"}</definedName>
    <definedName name="xxxxxxxx" hidden="1">{#N/A,#N/A,FALSE,"SumG";#N/A,#N/A,FALSE,"ElecG";#N/A,#N/A,FALSE,"MechG";#N/A,#N/A,FALSE,"GeotG";#N/A,#N/A,FALSE,"PrcsG";#N/A,#N/A,FALSE,"TunnG";#N/A,#N/A,FALSE,"CivlG";#N/A,#N/A,FALSE,"NtwkG";#N/A,#N/A,FALSE,"EstgG";#N/A,#N/A,FALSE,"PEngG"}</definedName>
    <definedName name="xxxxxxxxxxxx" hidden="1">{#N/A,#N/A,FALSE,"SumD";#N/A,#N/A,FALSE,"ElecD";#N/A,#N/A,FALSE,"MechD";#N/A,#N/A,FALSE,"GeotD";#N/A,#N/A,FALSE,"PrcsD";#N/A,#N/A,FALSE,"TunnD";#N/A,#N/A,FALSE,"CivlD";#N/A,#N/A,FALSE,"NtwkD";#N/A,#N/A,FALSE,"EstgD";#N/A,#N/A,FALSE,"PEngD"}</definedName>
    <definedName name="xxxxxxxxxxxxxxx" hidden="1">{#N/A,#N/A,FALSE,"SumG";#N/A,#N/A,FALSE,"ElecG";#N/A,#N/A,FALSE,"MechG";#N/A,#N/A,FALSE,"GeotG";#N/A,#N/A,FALSE,"PrcsG";#N/A,#N/A,FALSE,"TunnG";#N/A,#N/A,FALSE,"CivlG";#N/A,#N/A,FALSE,"NtwkG";#N/A,#N/A,FALSE,"EstgG";#N/A,#N/A,FALSE,"PEngG"}</definedName>
    <definedName name="xxxxxxxxxxxxxxxxxxxxx" hidden="1">{#N/A,#N/A,FALSE,"SumG";#N/A,#N/A,FALSE,"ElecG";#N/A,#N/A,FALSE,"MechG";#N/A,#N/A,FALSE,"GeotG";#N/A,#N/A,FALSE,"PrcsG";#N/A,#N/A,FALSE,"TunnG";#N/A,#N/A,FALSE,"CivlG";#N/A,#N/A,FALSE,"NtwkG";#N/A,#N/A,FALSE,"EstgG";#N/A,#N/A,FALSE,"PEngG"}</definedName>
    <definedName name="xxz" hidden="1">{#N/A,#N/A,FALSE,"SumD";#N/A,#N/A,FALSE,"ElecD";#N/A,#N/A,FALSE,"MechD";#N/A,#N/A,FALSE,"GeotD";#N/A,#N/A,FALSE,"PrcsD";#N/A,#N/A,FALSE,"TunnD";#N/A,#N/A,FALSE,"CivlD";#N/A,#N/A,FALSE,"NtwkD";#N/A,#N/A,FALSE,"EstgD";#N/A,#N/A,FALSE,"PEngD"}</definedName>
    <definedName name="YALL" localSheetId="8">#REF!</definedName>
    <definedName name="YALL" localSheetId="5">#REF!</definedName>
    <definedName name="YALL" localSheetId="7">#REF!</definedName>
    <definedName name="YALL" localSheetId="6">#REF!</definedName>
    <definedName name="YALL">#REF!</definedName>
    <definedName name="YB" localSheetId="8">#REF!</definedName>
    <definedName name="YB" localSheetId="5">#REF!</definedName>
    <definedName name="YB" localSheetId="7">#REF!</definedName>
    <definedName name="YB" localSheetId="6">#REF!</definedName>
    <definedName name="YB">#REF!</definedName>
    <definedName name="YC" localSheetId="8">#REF!</definedName>
    <definedName name="YC" localSheetId="5">#REF!</definedName>
    <definedName name="YC" localSheetId="7">#REF!</definedName>
    <definedName name="YC" localSheetId="6">#REF!</definedName>
    <definedName name="YC">#REF!</definedName>
    <definedName name="YD" localSheetId="8">#REF!</definedName>
    <definedName name="YD" localSheetId="5">#REF!</definedName>
    <definedName name="YD" localSheetId="7">#REF!</definedName>
    <definedName name="YD" localSheetId="6">#REF!</definedName>
    <definedName name="YD">#REF!</definedName>
    <definedName name="YE" localSheetId="8">#REF!</definedName>
    <definedName name="YE" localSheetId="5">#REF!</definedName>
    <definedName name="YE" localSheetId="7">#REF!</definedName>
    <definedName name="YE" localSheetId="6">#REF!</definedName>
    <definedName name="YE">#REF!</definedName>
    <definedName name="YF" localSheetId="8">#REF!</definedName>
    <definedName name="YF" localSheetId="5">#REF!</definedName>
    <definedName name="YF" localSheetId="7">#REF!</definedName>
    <definedName name="YF" localSheetId="6">#REF!</definedName>
    <definedName name="YF">#REF!</definedName>
    <definedName name="YG" localSheetId="8">#REF!</definedName>
    <definedName name="YG" localSheetId="5">#REF!</definedName>
    <definedName name="YG" localSheetId="7">#REF!</definedName>
    <definedName name="YG" localSheetId="6">#REF!</definedName>
    <definedName name="YG">#REF!</definedName>
    <definedName name="YH" localSheetId="8">#REF!</definedName>
    <definedName name="YH" localSheetId="5">#REF!</definedName>
    <definedName name="YH" localSheetId="7">#REF!</definedName>
    <definedName name="YH" localSheetId="6">#REF!</definedName>
    <definedName name="YH">#REF!</definedName>
    <definedName name="YI" localSheetId="8">#REF!</definedName>
    <definedName name="YI" localSheetId="5">#REF!</definedName>
    <definedName name="YI" localSheetId="7">#REF!</definedName>
    <definedName name="YI" localSheetId="6">#REF!</definedName>
    <definedName name="YI">#REF!</definedName>
    <definedName name="YJ" localSheetId="8">#REF!</definedName>
    <definedName name="YJ" localSheetId="5">#REF!</definedName>
    <definedName name="YJ" localSheetId="7">#REF!</definedName>
    <definedName name="YJ" localSheetId="6">#REF!</definedName>
    <definedName name="YJ">#REF!</definedName>
    <definedName name="YK" localSheetId="8">#REF!</definedName>
    <definedName name="YK" localSheetId="5">#REF!</definedName>
    <definedName name="YK" localSheetId="7">#REF!</definedName>
    <definedName name="YK" localSheetId="6">#REF!</definedName>
    <definedName name="YK">#REF!</definedName>
    <definedName name="yyyyyy" hidden="1">{#N/A,#N/A,FALSE,"SumG";#N/A,#N/A,FALSE,"ElecG";#N/A,#N/A,FALSE,"MechG";#N/A,#N/A,FALSE,"GeotG";#N/A,#N/A,FALSE,"PrcsG";#N/A,#N/A,FALSE,"TunnG";#N/A,#N/A,FALSE,"CivlG";#N/A,#N/A,FALSE,"NtwkG";#N/A,#N/A,FALSE,"EstgG";#N/A,#N/A,FALSE,"PEngG"}</definedName>
    <definedName name="yyyyyyyyyy" hidden="1">{#N/A,#N/A,FALSE,"SumG";#N/A,#N/A,FALSE,"ElecG";#N/A,#N/A,FALSE,"MechG";#N/A,#N/A,FALSE,"GeotG";#N/A,#N/A,FALSE,"PrcsG";#N/A,#N/A,FALSE,"TunnG";#N/A,#N/A,FALSE,"CivlG";#N/A,#N/A,FALSE,"NtwkG";#N/A,#N/A,FALSE,"EstgG";#N/A,#N/A,FALSE,"PEngG"}</definedName>
    <definedName name="yyyyyyyyyyyyyyyyy" hidden="1">{#N/A,#N/A,FALSE,"SumG";#N/A,#N/A,FALSE,"ElecG";#N/A,#N/A,FALSE,"MechG";#N/A,#N/A,FALSE,"GeotG";#N/A,#N/A,FALSE,"PrcsG";#N/A,#N/A,FALSE,"TunnG";#N/A,#N/A,FALSE,"CivlG";#N/A,#N/A,FALSE,"NtwkG";#N/A,#N/A,FALSE,"EstgG";#N/A,#N/A,FALSE,"PEngG"}</definedName>
    <definedName name="yyyyyyyyyyyyyyyyyyyyyy" hidden="1">{#N/A,#N/A,FALSE,"SumD";#N/A,#N/A,FALSE,"ElecD";#N/A,#N/A,FALSE,"MechD";#N/A,#N/A,FALSE,"GeotD";#N/A,#N/A,FALSE,"PrcsD";#N/A,#N/A,FALSE,"TunnD";#N/A,#N/A,FALSE,"CivlD";#N/A,#N/A,FALSE,"NtwkD";#N/A,#N/A,FALSE,"EstgD";#N/A,#N/A,FALSE,"PEngD"}</definedName>
    <definedName name="yyyyyyyyyyyyyyyyyyyyyyyy" hidden="1">{#N/A,#N/A,FALSE,"SumG";#N/A,#N/A,FALSE,"ElecG";#N/A,#N/A,FALSE,"MechG";#N/A,#N/A,FALSE,"GeotG";#N/A,#N/A,FALSE,"PrcsG";#N/A,#N/A,FALSE,"TunnG";#N/A,#N/A,FALSE,"CivlG";#N/A,#N/A,FALSE,"NtwkG";#N/A,#N/A,FALSE,"EstgG";#N/A,#N/A,FALSE,"PEngG"}</definedName>
    <definedName name="zse" hidden="1">{#N/A,#N/A,FALSE,"SumG";#N/A,#N/A,FALSE,"ElecG";#N/A,#N/A,FALSE,"MechG";#N/A,#N/A,FALSE,"GeotG";#N/A,#N/A,FALSE,"PrcsG";#N/A,#N/A,FALSE,"TunnG";#N/A,#N/A,FALSE,"CivlG";#N/A,#N/A,FALSE,"NtwkG";#N/A,#N/A,FALSE,"EstgG";#N/A,#N/A,FALSE,"PEngG"}</definedName>
    <definedName name="zsez" hidden="1">{#N/A,#N/A,FALSE,"SumG";#N/A,#N/A,FALSE,"ElecG";#N/A,#N/A,FALSE,"MechG";#N/A,#N/A,FALSE,"GeotG";#N/A,#N/A,FALSE,"PrcsG";#N/A,#N/A,FALSE,"TunnG";#N/A,#N/A,FALSE,"CivlG";#N/A,#N/A,FALSE,"NtwkG";#N/A,#N/A,FALSE,"EstgG";#N/A,#N/A,FALSE,"PEngG"}</definedName>
    <definedName name="zz" hidden="1">{#N/A,#N/A,FALSE,"SumD";#N/A,#N/A,FALSE,"ElecD";#N/A,#N/A,FALSE,"MechD";#N/A,#N/A,FALSE,"GeotD";#N/A,#N/A,FALSE,"PrcsD";#N/A,#N/A,FALSE,"TunnD";#N/A,#N/A,FALSE,"CivlD";#N/A,#N/A,FALSE,"NtwkD";#N/A,#N/A,FALSE,"EstgD";#N/A,#N/A,FALSE,"PEngD"}</definedName>
    <definedName name="zzz" hidden="1">{#N/A,#N/A,FALSE,"SumD";#N/A,#N/A,FALSE,"ElecD";#N/A,#N/A,FALSE,"MechD";#N/A,#N/A,FALSE,"GeotD";#N/A,#N/A,FALSE,"PrcsD";#N/A,#N/A,FALSE,"TunnD";#N/A,#N/A,FALSE,"CivlD";#N/A,#N/A,FALSE,"NtwkD";#N/A,#N/A,FALSE,"EstgD";#N/A,#N/A,FALSE,"PEngD"}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2" i="8" l="1"/>
  <c r="G47" i="11" l="1"/>
  <c r="H134" i="7" l="1"/>
  <c r="H41" i="7"/>
  <c r="C35" i="10"/>
  <c r="C32" i="10"/>
  <c r="G41" i="3"/>
  <c r="G96" i="3"/>
  <c r="G112" i="2"/>
  <c r="G80" i="2"/>
  <c r="C18" i="10" s="1"/>
  <c r="G58" i="2"/>
  <c r="C16" i="10" s="1"/>
  <c r="G119" i="12"/>
  <c r="C33" i="10" s="1"/>
  <c r="G71" i="2"/>
  <c r="G45" i="2"/>
  <c r="G200" i="2"/>
  <c r="C27" i="10" s="1"/>
  <c r="H229" i="7"/>
  <c r="H226" i="7"/>
  <c r="H225" i="7"/>
  <c r="H223" i="7"/>
  <c r="H222" i="7"/>
  <c r="H215" i="7"/>
  <c r="H214" i="7"/>
  <c r="H213" i="7"/>
  <c r="H211" i="7"/>
  <c r="H203" i="7"/>
  <c r="H201" i="7"/>
  <c r="H200" i="7"/>
  <c r="H199" i="7"/>
  <c r="H217" i="7" s="1"/>
  <c r="H198" i="7"/>
  <c r="H197" i="7"/>
  <c r="H195" i="7"/>
  <c r="H194" i="7"/>
  <c r="H186" i="7"/>
  <c r="H184" i="7"/>
  <c r="H183" i="7"/>
  <c r="H182" i="7"/>
  <c r="H181" i="7"/>
  <c r="H179" i="7"/>
  <c r="H178" i="7"/>
  <c r="H177" i="7"/>
  <c r="H173" i="7"/>
  <c r="H170" i="7"/>
  <c r="H168" i="7"/>
  <c r="H167" i="7"/>
  <c r="H166" i="7"/>
  <c r="H165" i="7"/>
  <c r="H163" i="7"/>
  <c r="H162" i="7"/>
  <c r="H161" i="7"/>
  <c r="H160" i="7"/>
  <c r="H154" i="7"/>
  <c r="H151" i="7"/>
  <c r="H150" i="7"/>
  <c r="H149" i="7"/>
  <c r="H148" i="7"/>
  <c r="H147" i="7"/>
  <c r="H144" i="7"/>
  <c r="H143" i="7"/>
  <c r="H140" i="7"/>
  <c r="H139" i="7"/>
  <c r="H138" i="7"/>
  <c r="H152" i="7"/>
  <c r="H146" i="7"/>
  <c r="H142" i="7"/>
  <c r="H141" i="7"/>
  <c r="H131" i="7"/>
  <c r="H130" i="7"/>
  <c r="H129" i="7"/>
  <c r="H127" i="7"/>
  <c r="H126" i="7"/>
  <c r="H124" i="7"/>
  <c r="H123" i="7"/>
  <c r="H122" i="7"/>
  <c r="H116" i="7"/>
  <c r="H115" i="7"/>
  <c r="H114" i="7"/>
  <c r="H113" i="7"/>
  <c r="H112" i="7"/>
  <c r="H111" i="7"/>
  <c r="H109" i="7"/>
  <c r="H108" i="7"/>
  <c r="H107" i="7"/>
  <c r="H106" i="7"/>
  <c r="H104" i="7"/>
  <c r="H99" i="7"/>
  <c r="H96" i="7"/>
  <c r="H92" i="7"/>
  <c r="H89" i="7"/>
  <c r="H87" i="7"/>
  <c r="H86" i="7"/>
  <c r="H85" i="7"/>
  <c r="H84" i="7"/>
  <c r="H83" i="7"/>
  <c r="H82" i="7"/>
  <c r="H78" i="7"/>
  <c r="H77" i="7"/>
  <c r="H76" i="7"/>
  <c r="H75" i="7"/>
  <c r="H72" i="7"/>
  <c r="H70" i="7"/>
  <c r="H69" i="7"/>
  <c r="H68" i="7"/>
  <c r="H67" i="7"/>
  <c r="H66" i="7"/>
  <c r="H65" i="7"/>
  <c r="H64" i="7"/>
  <c r="H63" i="7"/>
  <c r="H57" i="7"/>
  <c r="H56" i="7"/>
  <c r="H55" i="7"/>
  <c r="H53" i="7"/>
  <c r="H52" i="7"/>
  <c r="H51" i="7"/>
  <c r="H50" i="7"/>
  <c r="H49" i="7"/>
  <c r="H48" i="7"/>
  <c r="H47" i="7"/>
  <c r="H46" i="7"/>
  <c r="H35" i="7"/>
  <c r="H34" i="7"/>
  <c r="H33" i="7"/>
  <c r="H32" i="7"/>
  <c r="H22" i="7"/>
  <c r="G99" i="3" l="1"/>
  <c r="C36" i="10" s="1"/>
  <c r="C15" i="10"/>
  <c r="G27" i="2"/>
  <c r="C12" i="10" s="1"/>
  <c r="C11" i="10" s="1"/>
  <c r="C17" i="10"/>
  <c r="C19" i="10"/>
  <c r="G129" i="2"/>
  <c r="C20" i="10" s="1"/>
  <c r="G147" i="2"/>
  <c r="C21" i="10" s="1"/>
  <c r="G160" i="2"/>
  <c r="C22" i="10" s="1"/>
  <c r="G170" i="2"/>
  <c r="C25" i="10" s="1"/>
  <c r="G181" i="2"/>
  <c r="C26" i="10" s="1"/>
  <c r="G214" i="2"/>
  <c r="C30" i="10" s="1"/>
  <c r="C29" i="10" s="1"/>
  <c r="C14" i="10" l="1"/>
  <c r="C24" i="10"/>
  <c r="C9" i="10" l="1"/>
  <c r="A10" i="5"/>
  <c r="A11" i="5" s="1"/>
  <c r="A12" i="5" s="1"/>
  <c r="A13" i="5" s="1"/>
  <c r="A14" i="5" s="1"/>
  <c r="A2" i="12"/>
  <c r="A1" i="12"/>
  <c r="A2" i="11"/>
  <c r="A1" i="11"/>
  <c r="A11" i="10"/>
  <c r="A2" i="3"/>
  <c r="A1" i="3"/>
  <c r="A2" i="2"/>
  <c r="A1" i="2"/>
  <c r="A2" i="8"/>
  <c r="A1" i="8"/>
  <c r="H31" i="7"/>
  <c r="H28" i="7"/>
  <c r="H27" i="7"/>
  <c r="H25" i="7"/>
  <c r="G14" i="6" s="1"/>
  <c r="H24" i="7"/>
  <c r="H21" i="7"/>
  <c r="H19" i="7"/>
  <c r="H18" i="7"/>
  <c r="H17" i="7"/>
  <c r="H16" i="7"/>
  <c r="H15" i="7"/>
  <c r="H14" i="7"/>
  <c r="H13" i="7"/>
  <c r="C19" i="6"/>
  <c r="C18" i="6"/>
  <c r="C17" i="6"/>
  <c r="C16" i="6"/>
  <c r="C14" i="6"/>
  <c r="A3" i="6"/>
  <c r="A2" i="6"/>
  <c r="A2" i="7" s="1"/>
  <c r="A1" i="6"/>
  <c r="A1" i="7" s="1"/>
  <c r="B10" i="4"/>
  <c r="B11" i="4" s="1"/>
  <c r="B12" i="4" s="1"/>
  <c r="B13" i="4" s="1"/>
  <c r="B14" i="4" s="1"/>
  <c r="B15" i="4" s="1"/>
  <c r="B16" i="4" s="1"/>
  <c r="A2" i="4"/>
  <c r="A1" i="4"/>
  <c r="C8" i="10" l="1"/>
  <c r="C38" i="10" s="1"/>
  <c r="G16" i="6"/>
  <c r="G17" i="6"/>
  <c r="G18" i="6"/>
  <c r="H49" i="11"/>
  <c r="G19" i="6"/>
  <c r="C46" i="5"/>
  <c r="A15" i="5"/>
  <c r="A19" i="5" s="1"/>
  <c r="A23" i="5" s="1"/>
  <c r="A46" i="5" s="1"/>
  <c r="C13" i="5"/>
  <c r="G15" i="6"/>
  <c r="C10" i="5"/>
  <c r="C9" i="5" l="1"/>
  <c r="G21" i="6"/>
  <c r="C19" i="5" s="1"/>
  <c r="G34" i="8"/>
  <c r="C15" i="5"/>
  <c r="C12" i="5"/>
  <c r="C11" i="5" l="1"/>
  <c r="G113" i="12" l="1"/>
  <c r="C14" i="5" l="1"/>
  <c r="C17" i="5" s="1"/>
  <c r="C21" i="5" s="1"/>
  <c r="C25" i="5" s="1"/>
  <c r="C40" i="5" s="1"/>
  <c r="C44" i="5" s="1"/>
</calcChain>
</file>

<file path=xl/sharedStrings.xml><?xml version="1.0" encoding="utf-8"?>
<sst xmlns="http://schemas.openxmlformats.org/spreadsheetml/2006/main" count="575" uniqueCount="324">
  <si>
    <t>R120 New Workshop</t>
  </si>
  <si>
    <t>Unit</t>
  </si>
  <si>
    <t>Rate</t>
  </si>
  <si>
    <t>Total</t>
  </si>
  <si>
    <t>Comment</t>
  </si>
  <si>
    <t>Ref</t>
  </si>
  <si>
    <t xml:space="preserve">Description </t>
  </si>
  <si>
    <t>Qty</t>
  </si>
  <si>
    <t xml:space="preserve">Total </t>
  </si>
  <si>
    <t>Notes / Comments</t>
  </si>
  <si>
    <t>Enabling / Facilitating / Demolition Works</t>
  </si>
  <si>
    <t>Sub-Total</t>
  </si>
  <si>
    <t>1A</t>
  </si>
  <si>
    <t>Substructure</t>
  </si>
  <si>
    <t>item</t>
  </si>
  <si>
    <t>2A</t>
  </si>
  <si>
    <t>Frame</t>
  </si>
  <si>
    <t>%</t>
  </si>
  <si>
    <t>2B</t>
  </si>
  <si>
    <t>Upper Floors</t>
  </si>
  <si>
    <t>2C</t>
  </si>
  <si>
    <t>Roof</t>
  </si>
  <si>
    <t>2D</t>
  </si>
  <si>
    <t>Stairs and Ramps</t>
  </si>
  <si>
    <t>nr</t>
  </si>
  <si>
    <t>2E</t>
  </si>
  <si>
    <t>External Walls</t>
  </si>
  <si>
    <t>2F</t>
  </si>
  <si>
    <t>Windows and External Doors</t>
  </si>
  <si>
    <t>2G</t>
  </si>
  <si>
    <t>Internal Walls and Partitions</t>
  </si>
  <si>
    <t>Walls and partitions</t>
  </si>
  <si>
    <t>2H</t>
  </si>
  <si>
    <t>Internal Doors</t>
  </si>
  <si>
    <t>3A</t>
  </si>
  <si>
    <t xml:space="preserve">Wall Finishes </t>
  </si>
  <si>
    <t>3B</t>
  </si>
  <si>
    <t>Floor Finishes</t>
  </si>
  <si>
    <t>3C</t>
  </si>
  <si>
    <t>Ceiling Finishes</t>
  </si>
  <si>
    <t>Fixtures, Furniture &amp; Equipment</t>
  </si>
  <si>
    <t>BWIC, generally</t>
  </si>
  <si>
    <t>External Works</t>
  </si>
  <si>
    <t>Site Clearance</t>
  </si>
  <si>
    <t xml:space="preserve">Roads, paths, paving's and surfacing's </t>
  </si>
  <si>
    <t>Soft landscapes, planting and irrigation systems</t>
  </si>
  <si>
    <t>Fencing, railings and walls</t>
  </si>
  <si>
    <t xml:space="preserve">External fixtures </t>
  </si>
  <si>
    <t>External Services</t>
  </si>
  <si>
    <t>Ancillary buildings and structures</t>
  </si>
  <si>
    <t>1.</t>
  </si>
  <si>
    <t>Instructions to Tenderers</t>
  </si>
  <si>
    <t>Ref.</t>
  </si>
  <si>
    <t>Description</t>
  </si>
  <si>
    <r>
      <rPr>
        <b/>
        <sz val="9"/>
        <rFont val="Arial"/>
        <family val="2"/>
      </rPr>
      <t>The items identified within these documents are indicative and the Tenderer is responsible for reviewing the tender information and ensuring they are satisfied the items identified represent the scope required</t>
    </r>
    <r>
      <rPr>
        <sz val="9"/>
        <rFont val="Arial"/>
        <family val="2"/>
      </rPr>
      <t>. These items are not exhaustive and the  tenderer is invited to break down as they see fit, within the appropriate elements, detailing the description, quantity, unit and rate.</t>
    </r>
  </si>
  <si>
    <t>The Tenderer should detail their direct fee and subcontract fee on the Summary tab.</t>
  </si>
  <si>
    <t>Tenderer is to review the Works information / Employers Requirement (drawings and specifications when pricing the works). Price to fully reflect requirements and deemed to include delivery in line with the Works Information and the risk profile set out in the tender documentation.</t>
  </si>
  <si>
    <t>Pricing Document</t>
  </si>
  <si>
    <t>Total
(£)</t>
  </si>
  <si>
    <t>Summary</t>
  </si>
  <si>
    <t>0.0</t>
  </si>
  <si>
    <t xml:space="preserve">Facilitating works </t>
  </si>
  <si>
    <t>Superstructure</t>
  </si>
  <si>
    <t>Internal Finishes</t>
  </si>
  <si>
    <t xml:space="preserve">Fittings, Furnishings and equipment </t>
  </si>
  <si>
    <t>Services</t>
  </si>
  <si>
    <t>Subtotal (£)</t>
  </si>
  <si>
    <t>Main Contractor's Preliminaries</t>
  </si>
  <si>
    <t>Direct Fee percentage @ ...%</t>
  </si>
  <si>
    <t>Building works subtotal Cost (£)</t>
  </si>
  <si>
    <t>Subtotal Cost (£)</t>
  </si>
  <si>
    <t>Contingency/ Risk allowance ...%</t>
  </si>
  <si>
    <t xml:space="preserve"> Total of the Prices (£)</t>
  </si>
  <si>
    <t>Value Engineering Proposals. Deemed to included all OH&amp;P, Prelims and On costs.</t>
  </si>
  <si>
    <t>Construction Stage - Main Contractor Preliminaries</t>
  </si>
  <si>
    <t>People Overhead (insert %)</t>
  </si>
  <si>
    <t xml:space="preserve">All the above are to be fixed price for the duration of the Works. Any Fixed Price Adjustments are deemed to be included in the above. </t>
  </si>
  <si>
    <t>Arcadis LLP</t>
  </si>
  <si>
    <t>Component</t>
  </si>
  <si>
    <t>Quantity</t>
  </si>
  <si>
    <t>People</t>
  </si>
  <si>
    <t>1.1.1</t>
  </si>
  <si>
    <t xml:space="preserve">Project specific management and staff </t>
  </si>
  <si>
    <t>Work package contractor's project-specific management and staff:</t>
  </si>
  <si>
    <t>Contractor to complete</t>
  </si>
  <si>
    <t>week</t>
  </si>
  <si>
    <t>1.1.2</t>
  </si>
  <si>
    <t>Staff Sundries</t>
  </si>
  <si>
    <t>1 Staff Travel</t>
  </si>
  <si>
    <t>2 Accommodation charges and overnight expenses</t>
  </si>
  <si>
    <t>1.1.3</t>
  </si>
  <si>
    <t>Testing and commissioning plan</t>
  </si>
  <si>
    <t>1 Commissioning Management Plan</t>
  </si>
  <si>
    <t>2 Commissioning Operatives</t>
  </si>
  <si>
    <t>1.1.4</t>
  </si>
  <si>
    <t>Handover</t>
  </si>
  <si>
    <t>1 Preparation of Handover Plan</t>
  </si>
  <si>
    <t>2 Training of building user’s staff in the operation and maintenance of the building engineering services systems</t>
  </si>
  <si>
    <t>1.1.5</t>
  </si>
  <si>
    <t>Post-completion services</t>
  </si>
  <si>
    <t>1 Supervisory staff (employer/tenant care)</t>
  </si>
  <si>
    <t>2 Handyman</t>
  </si>
  <si>
    <t>3 Minor materials and sundry items</t>
  </si>
  <si>
    <t>4 Insurances.</t>
  </si>
  <si>
    <t>5 Other post-construction staff.</t>
  </si>
  <si>
    <t>(Included any other items)</t>
  </si>
  <si>
    <t>People Total</t>
  </si>
  <si>
    <t>Equipment</t>
  </si>
  <si>
    <t>1.2.1</t>
  </si>
  <si>
    <t>Site Establishment</t>
  </si>
  <si>
    <t>1 Purchase charges</t>
  </si>
  <si>
    <t>2 Hire charges</t>
  </si>
  <si>
    <t>3 Delivery of temporary site accommodation to site, erection, construction and removal</t>
  </si>
  <si>
    <t>4 Intruder alarms</t>
  </si>
  <si>
    <t>5 Land / property rental where site accommodation located off-site</t>
  </si>
  <si>
    <t>6 Alterations and adaptations to site accommodation, including partitioning, doors, painting and decorating, and the like</t>
  </si>
  <si>
    <t>7 Relocation and alterations of temporary accommodation during construction stage.</t>
  </si>
  <si>
    <t>8 Removal of site accommodation and temporary works in connection with site accommodation.</t>
  </si>
  <si>
    <t>1.2.2</t>
  </si>
  <si>
    <t>Temporary works in connection
with site establishment</t>
  </si>
  <si>
    <t>1 Temporary bases and foundations for site accommodation, including maintenance and
reinstatement of existing surfaces on completion of the works</t>
  </si>
  <si>
    <t>m²</t>
  </si>
  <si>
    <t>2 Connections to temporary service, including maintenance and removal on completion of the works</t>
  </si>
  <si>
    <t>3 Connections to temporary drainage, in including maintenance and removal on completion of the works</t>
  </si>
  <si>
    <t>1.2.3</t>
  </si>
  <si>
    <t>Site Accommodation Provisions</t>
  </si>
  <si>
    <t>1 Drying Room</t>
  </si>
  <si>
    <t xml:space="preserve">2 Toilet Facilities </t>
  </si>
  <si>
    <t>3 Changing Rooms and Lockers</t>
  </si>
  <si>
    <t>1.2.4</t>
  </si>
  <si>
    <t>Furniture and equipment</t>
  </si>
  <si>
    <t>1 Workstations for staff.</t>
  </si>
  <si>
    <t>2 Time-related charge.</t>
  </si>
  <si>
    <t>2 General office furniture. item</t>
  </si>
  <si>
    <t>3 Floor coverings.</t>
  </si>
  <si>
    <t>4 Heaters, including maintenance of heaters.</t>
  </si>
  <si>
    <t>5 Other office equipment, including maintenance.</t>
  </si>
  <si>
    <t>6 Removal of furniture and equipment.</t>
  </si>
  <si>
    <t>7 Maintenance of furniture and floor covering.</t>
  </si>
  <si>
    <t>1.2.5</t>
  </si>
  <si>
    <t>IT Systems</t>
  </si>
  <si>
    <t>1 Computer hardware, including purchase/rental, installation, initial set up, maintenance and running costs, such as: – desktop computers and laptop computers – CAD stations – server and network equipment – printers and plotters – other computer system/hardware.</t>
  </si>
  <si>
    <t>2 Software and software licences</t>
  </si>
  <si>
    <t>3 Modem lines, modems and connections (i.e. email and internet capability)</t>
  </si>
  <si>
    <t>4 Internet service provider (ISP) charges</t>
  </si>
  <si>
    <t>5 Line calls charges</t>
  </si>
  <si>
    <t>Equipment Cont.</t>
  </si>
  <si>
    <t>1.2.6</t>
  </si>
  <si>
    <t>Consumables and Services</t>
  </si>
  <si>
    <t>1 Stationery</t>
  </si>
  <si>
    <t>2 Computer, printer, fax machine consumables (e.g. ink cartridges)</t>
  </si>
  <si>
    <t>3 Postage</t>
  </si>
  <si>
    <t>4 Courier charges</t>
  </si>
  <si>
    <t>5 Tea, coffee, water bottles, etc</t>
  </si>
  <si>
    <t>6 First aid consumables</t>
  </si>
  <si>
    <t>1.2.7</t>
  </si>
  <si>
    <t>Temporary telecommunication
system</t>
  </si>
  <si>
    <t>1 Landlines (including connection and rental charges),including:
– telephone and fax lines
– ISDN lines.</t>
  </si>
  <si>
    <t>2 Telephone and facsimile equipment (including connection and rental charges), including:
– PABX equipment
– handsets, including purchase or rental
– fax machines, including purchase or rental.</t>
  </si>
  <si>
    <t>3 Mobile (cellular) phones, including:
– mobile phones, including purchase or rental and
connection charges</t>
  </si>
  <si>
    <t>4 Telephone charges, including:
– telephone call charges
– fax charges
– fax and telephone consumables.</t>
  </si>
  <si>
    <t>1.2.8</t>
  </si>
  <si>
    <t>Sundries</t>
  </si>
  <si>
    <t>1 Work package contractor’s signboards</t>
  </si>
  <si>
    <t>1.2.9</t>
  </si>
  <si>
    <t>Environmental control of building</t>
  </si>
  <si>
    <t>1 Dry out building</t>
  </si>
  <si>
    <t>2 Temporary heating/cooling</t>
  </si>
  <si>
    <t>3 Temporary waterproofing, including over roofs</t>
  </si>
  <si>
    <t>4 Temporary enclosures</t>
  </si>
  <si>
    <t>1.2.10</t>
  </si>
  <si>
    <t>Protection of Works</t>
  </si>
  <si>
    <t>1 Protection of finished works to project handover</t>
  </si>
  <si>
    <t>2 Protection of stairs, balustrades and the like to project handover</t>
  </si>
  <si>
    <t>3 Protection of fittings and furnishings to project handover</t>
  </si>
  <si>
    <t>4 Protection of entrance doors and frames to project handover</t>
  </si>
  <si>
    <t>5 Protection of lift cars and doors to project handover</t>
  </si>
  <si>
    <t>6 Protection of all sundry items</t>
  </si>
  <si>
    <t>1.2.11</t>
  </si>
  <si>
    <t>Traffic Management Plan</t>
  </si>
  <si>
    <t>1 Traffic Management Systems</t>
  </si>
  <si>
    <t>2 Delivery, Installation and Removal from Site</t>
  </si>
  <si>
    <t>3 Connections to temporary service, including maintenance and removal on completion of the works</t>
  </si>
  <si>
    <t>Protection to Existing Structure and Services</t>
  </si>
  <si>
    <t xml:space="preserve">1  Protection of existing services </t>
  </si>
  <si>
    <t>2 Protection of existing structures</t>
  </si>
  <si>
    <t xml:space="preserve">Waste Management </t>
  </si>
  <si>
    <t>1 Skip Hire</t>
  </si>
  <si>
    <t>2 Waste Disposal</t>
  </si>
  <si>
    <t>3 Removal of Hazardous Waste Materials</t>
  </si>
  <si>
    <t>Equipment Total</t>
  </si>
  <si>
    <t>Plant &amp; Materials</t>
  </si>
  <si>
    <t>1.3.1</t>
  </si>
  <si>
    <t>Plant 1 (Contractor to complete)</t>
  </si>
  <si>
    <t>1 Bases.</t>
  </si>
  <si>
    <t>2 Bringing to site, erecting, testing and commissioning</t>
  </si>
  <si>
    <t>3 Dismantling and removing from site</t>
  </si>
  <si>
    <t>4 Protection systems</t>
  </si>
  <si>
    <t>5 Operator/driver, including overtime</t>
  </si>
  <si>
    <t>6 Periodic safety checks/inspections</t>
  </si>
  <si>
    <t>month</t>
  </si>
  <si>
    <t>7 Other costs’ specific charges</t>
  </si>
  <si>
    <t>1.3.2</t>
  </si>
  <si>
    <t>Plant 2 (Contractor to complete)</t>
  </si>
  <si>
    <t>1.3.3</t>
  </si>
  <si>
    <t>Plant 3 (Contractor to complete)</t>
  </si>
  <si>
    <t>Please include any other plan requirements:</t>
  </si>
  <si>
    <t xml:space="preserve">Plant &amp; Materials Cont. </t>
  </si>
  <si>
    <t>1.3.4</t>
  </si>
  <si>
    <t>Access scaffolding</t>
  </si>
  <si>
    <t>1 Bringing to site, erecting and initial safety checks</t>
  </si>
  <si>
    <t>3 Altering and adapting during construction</t>
  </si>
  <si>
    <t>4 Dismantling and removing from site</t>
  </si>
  <si>
    <t>1.3.5</t>
  </si>
  <si>
    <t>Temporary works</t>
  </si>
  <si>
    <t>1 Bringing to site, erecting and initial safety checks.</t>
  </si>
  <si>
    <t>1.3.6</t>
  </si>
  <si>
    <t>Samples</t>
  </si>
  <si>
    <t>1 Provision of samples</t>
  </si>
  <si>
    <t>Plant &amp; Materials Total</t>
  </si>
  <si>
    <t>Charges</t>
  </si>
  <si>
    <t>1.4.1</t>
  </si>
  <si>
    <t>Temporary water supply</t>
  </si>
  <si>
    <t>1 Temporary connections</t>
  </si>
  <si>
    <t>2 Distribution equipment, installation and adaptations</t>
  </si>
  <si>
    <t>3 Meter charges</t>
  </si>
  <si>
    <t>1.4.2</t>
  </si>
  <si>
    <t>Temporary gas supply</t>
  </si>
  <si>
    <t>1 Gas connection</t>
  </si>
  <si>
    <t>3 Charges</t>
  </si>
  <si>
    <t>4 Bottled gas</t>
  </si>
  <si>
    <t>1.4.3</t>
  </si>
  <si>
    <t>Temporary electricity supply</t>
  </si>
  <si>
    <t>2 Small power installations</t>
  </si>
  <si>
    <t>Charges Cont.</t>
  </si>
  <si>
    <t>1.4.4</t>
  </si>
  <si>
    <t>Survey, inspections and
monitoring</t>
  </si>
  <si>
    <t>1 Surveys; incl Condition Survey</t>
  </si>
  <si>
    <t>2 Surveys; existing services</t>
  </si>
  <si>
    <t>1.4.5</t>
  </si>
  <si>
    <t>Setting out</t>
  </si>
  <si>
    <t>1 Setting out primary grids. item 1 Fixed charge</t>
  </si>
  <si>
    <t>2 Grid transfers and level checks. 2 Time-related charge</t>
  </si>
  <si>
    <t>3 Maintenance of grids</t>
  </si>
  <si>
    <t>4 Take over control and independent checks (i.e. on change of subcontractors)</t>
  </si>
  <si>
    <t>5 Instruments for setting out</t>
  </si>
  <si>
    <t>1.4.6</t>
  </si>
  <si>
    <t>Site Records</t>
  </si>
  <si>
    <t>1 Works records:
– Progress reporting
– Site setting out drawings
– Condition surveys and reports
– Operation and maintenance manuals
– as-built/installed drawings and schedules
– compilation of health and safety file (if required).</t>
  </si>
  <si>
    <t>1.4.7</t>
  </si>
  <si>
    <t>Site Security</t>
  </si>
  <si>
    <t>1 Security guard/staff (as necessary)</t>
  </si>
  <si>
    <t>1.4.8</t>
  </si>
  <si>
    <t>Traffic Management System</t>
  </si>
  <si>
    <t>1 Traffic Management System</t>
  </si>
  <si>
    <t>2 Operatives, including overtime</t>
  </si>
  <si>
    <t>3 Traffic Signage</t>
  </si>
  <si>
    <t>Charges Total</t>
  </si>
  <si>
    <t>Insurances, bonds, guarantees and warranties</t>
  </si>
  <si>
    <t>1.5.1</t>
  </si>
  <si>
    <t>Insurances</t>
  </si>
  <si>
    <t xml:space="preserve">Insurances, including: </t>
  </si>
  <si>
    <t>Please specify</t>
  </si>
  <si>
    <t xml:space="preserve">1.5.2 </t>
  </si>
  <si>
    <t xml:space="preserve">Contract </t>
  </si>
  <si>
    <t>1 Performance Bond</t>
  </si>
  <si>
    <t>2 Parent Company Guarantee - NFE</t>
  </si>
  <si>
    <t>Insurances, bonds, guarantees and warranties Total</t>
  </si>
  <si>
    <t>Rate
(£)</t>
  </si>
  <si>
    <t>Value Engineering Proposals</t>
  </si>
  <si>
    <t>Arcadis House, 34 York Way</t>
  </si>
  <si>
    <t>London N1 9AB</t>
  </si>
  <si>
    <t>United Kingdom</t>
  </si>
  <si>
    <t>T: +44 (0)20 7812 2000</t>
  </si>
  <si>
    <t xml:space="preserve">Main Contract Preliminaries Summary </t>
  </si>
  <si>
    <t>Main Preliminaries - Main Contractor</t>
  </si>
  <si>
    <t>Windows and External doors</t>
  </si>
  <si>
    <t>Internal Partition</t>
  </si>
  <si>
    <t>Wall Finishes</t>
  </si>
  <si>
    <t>Elemental Financial Summary</t>
  </si>
  <si>
    <t>Facilitating Works</t>
  </si>
  <si>
    <t>Substructure/ Superstructure</t>
  </si>
  <si>
    <t>Sanitary Installations</t>
  </si>
  <si>
    <t>Services Equipment</t>
  </si>
  <si>
    <t>Disposal installations</t>
  </si>
  <si>
    <t>Water installations</t>
  </si>
  <si>
    <t>Heat source</t>
  </si>
  <si>
    <t>Space heating and air conditioning</t>
  </si>
  <si>
    <t>Ventilation</t>
  </si>
  <si>
    <t>Electrical installations</t>
  </si>
  <si>
    <t>Fuel installations</t>
  </si>
  <si>
    <t>Lift and conveyor installations</t>
  </si>
  <si>
    <t>Fire and lightning protection</t>
  </si>
  <si>
    <t>Specialist installations</t>
  </si>
  <si>
    <t>Builder’s work in connection with services</t>
  </si>
  <si>
    <t>Total External Works</t>
  </si>
  <si>
    <t>Communication, security and control systems</t>
  </si>
  <si>
    <t>Total Services</t>
  </si>
  <si>
    <t>Value Engineering</t>
  </si>
  <si>
    <t>Total Elemental Cost (£)</t>
  </si>
  <si>
    <t>Main Building Works</t>
  </si>
  <si>
    <r>
      <t xml:space="preserve">These documents are provided as an </t>
    </r>
    <r>
      <rPr>
        <b/>
        <sz val="9"/>
        <rFont val="Arial"/>
        <family val="2"/>
      </rPr>
      <t xml:space="preserve">indicative structure only </t>
    </r>
    <r>
      <rPr>
        <sz val="9"/>
        <rFont val="Arial"/>
        <family val="2"/>
      </rPr>
      <t xml:space="preserve">for the tender to use as a basis for the </t>
    </r>
    <r>
      <rPr>
        <sz val="9"/>
        <color rgb="FF0000FF"/>
        <rFont val="Arial"/>
        <family val="2"/>
      </rPr>
      <t>R120</t>
    </r>
    <r>
      <rPr>
        <sz val="9"/>
        <rFont val="Arial"/>
        <family val="2"/>
      </rPr>
      <t xml:space="preserve"> Main Works. </t>
    </r>
  </si>
  <si>
    <r>
      <t xml:space="preserve">The Tenderer should enter the elemental prices for the different areas, and this should feed through to the </t>
    </r>
    <r>
      <rPr>
        <sz val="9"/>
        <color rgb="FF0000FF"/>
        <rFont val="Arial"/>
        <family val="2"/>
      </rPr>
      <t>Elemental Financial Summary</t>
    </r>
    <r>
      <rPr>
        <sz val="9"/>
        <rFont val="Arial"/>
        <family val="2"/>
      </rPr>
      <t xml:space="preserve"> and Summary tab;</t>
    </r>
  </si>
  <si>
    <t>Omit PV Panels</t>
  </si>
  <si>
    <t>Omit the bay to the south of the building</t>
  </si>
  <si>
    <t>Total (£)</t>
  </si>
  <si>
    <t>External Drainage &amp; Foul Drainage</t>
  </si>
  <si>
    <t>Roof to workshop</t>
  </si>
  <si>
    <t xml:space="preserve">Design Fees (Novated) </t>
  </si>
  <si>
    <t>One Creative Ltd</t>
  </si>
  <si>
    <t>Salus - Approved Inspector Services - RIBA Stage 5</t>
  </si>
  <si>
    <t>Salus - Approved Inspector Services - RIBA Stage 4</t>
  </si>
  <si>
    <t xml:space="preserve">The Tenderer is requested to price the full scheme. The Client reserves the right to remove elements of scope post tender to balance budget and funding strategies. Specific elements that may be considered are the quantum of PV panels, The additional bay to the south of the workshop and the external works outside of the red line boundary (access road to the north west). </t>
  </si>
  <si>
    <t>The Tenderer is requested to measure the works and provide detail in accordance with the RICS New Rules of Measurement 1 where possible. The Tenderer is encouraged to provide as much detail as possible for each element, sub element and component identifying the quant, unit and rate.</t>
  </si>
  <si>
    <t>The Tenderer is to complete the pricing document in line with the attached elemental and sub elemental structure. The Tenderer can edit the document i.e. add new rows within the sections and tabs to suit. Please note the Tenderer is requested to mathematically check their offer to ensure all the sub totals etc are accurately subtotalling and feeding through to the summary pages.</t>
  </si>
  <si>
    <t>Omit Access road to the north west outside of the red line boundary</t>
  </si>
  <si>
    <t>Architecture and Lead Designer</t>
  </si>
  <si>
    <t>Structural and Civil Engineering</t>
  </si>
  <si>
    <t>Principal Designer</t>
  </si>
  <si>
    <t>BIM Manager</t>
  </si>
  <si>
    <t xml:space="preserve">Services Engineer </t>
  </si>
  <si>
    <t xml:space="preserve">Design Fees (Contractor defined and requried) </t>
  </si>
  <si>
    <t>Any other designers required</t>
  </si>
  <si>
    <r>
      <t xml:space="preserve">The figure that will be used for the evaluation of this tender will be Cell </t>
    </r>
    <r>
      <rPr>
        <b/>
        <sz val="9"/>
        <rFont val="Arial"/>
        <family val="2"/>
      </rPr>
      <t>C44</t>
    </r>
    <r>
      <rPr>
        <sz val="9"/>
        <rFont val="Arial"/>
        <family val="2"/>
      </rPr>
      <t xml:space="preserve"> from the 'Summary' tab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</si>
</sst>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8" formatCode="&quot;£&quot;#,##0.00;[Red]\-&quot;£&quot;#,##0.00"/>
    <numFmt numFmtId="44" formatCode="_-&quot;£&quot;* #,##0.00_-;\-&quot;£&quot;* #,##0.00_-;_-&quot;£&quot;* &quot;-&quot;??_-;_-@_-"/>
    <numFmt numFmtId="43" formatCode="_-* #,##0.00_-;\-* #,##0.00_-;_-* &quot;-&quot;??_-;_-@_-"/>
    <numFmt numFmtId="164" formatCode="_-&quot;£&quot;* #,##0_-;\-&quot;£&quot;* #,##0_-;_-&quot;£&quot;* &quot;-&quot;??_-;_-@_-"/>
    <numFmt numFmtId="165" formatCode="&quot;£&quot;#,##0"/>
    <numFmt numFmtId="166" formatCode="_-* #,##0_-;\-* #,##0_-;_-* &quot;-&quot;??_-;_-@_-"/>
    <numFmt numFmtId="167" formatCode="&quot;£&quot;#,##0.00"/>
    <numFmt numFmtId="168" formatCode="0.0%"/>
    <numFmt numFmtId="169" formatCode="[$-F800]dddd\,\ mmmm\ dd\,\ yyyy"/>
    <numFmt numFmtId="170" formatCode="00#"/>
    <numFmt numFmtId="171" formatCode="0.0"/>
  </numFmts>
  <fonts count="73" x14ac:knownFonts="1">
    <font>
      <sz val="11"/>
      <color theme="1"/>
      <name val="Calibri"/>
      <family val="2"/>
      <scheme val="minor"/>
    </font>
    <font>
      <sz val="11"/>
      <color theme="1"/>
      <name val="Calibri"/>
      <family val="2"/>
      <scheme val="minor"/>
    </font>
    <font>
      <sz val="10"/>
      <name val="Arial"/>
      <family val="2"/>
    </font>
    <font>
      <b/>
      <sz val="14"/>
      <color theme="4"/>
      <name val="Arial"/>
      <family val="2"/>
    </font>
    <font>
      <b/>
      <sz val="10"/>
      <color theme="4"/>
      <name val="Arial"/>
      <family val="2"/>
    </font>
    <font>
      <sz val="14"/>
      <color theme="4"/>
      <name val="Arial"/>
      <family val="2"/>
    </font>
    <font>
      <b/>
      <sz val="9"/>
      <color theme="4"/>
      <name val="Arial"/>
      <family val="2"/>
    </font>
    <font>
      <sz val="9"/>
      <name val="Arial"/>
      <family val="2"/>
    </font>
    <font>
      <sz val="9"/>
      <color indexed="10"/>
      <name val="Arial"/>
      <family val="2"/>
    </font>
    <font>
      <b/>
      <sz val="9"/>
      <name val="Arial"/>
      <family val="2"/>
    </font>
    <font>
      <b/>
      <sz val="11"/>
      <name val="Arial"/>
      <family val="2"/>
    </font>
    <font>
      <b/>
      <sz val="9"/>
      <color theme="0"/>
      <name val="Arial"/>
      <family val="2"/>
    </font>
    <font>
      <u/>
      <sz val="9"/>
      <name val="Arial"/>
      <family val="2"/>
    </font>
    <font>
      <sz val="11"/>
      <color indexed="8"/>
      <name val="Calibri"/>
      <family val="2"/>
    </font>
    <font>
      <sz val="9"/>
      <color theme="4"/>
      <name val="Arial"/>
      <family val="2"/>
    </font>
    <font>
      <sz val="9"/>
      <color theme="1"/>
      <name val="Arial"/>
      <family val="2"/>
    </font>
    <font>
      <b/>
      <sz val="8"/>
      <name val="Arial"/>
      <family val="2"/>
    </font>
    <font>
      <sz val="8"/>
      <name val="Arial"/>
      <family val="2"/>
    </font>
    <font>
      <b/>
      <sz val="14"/>
      <color theme="5"/>
      <name val="Arial"/>
      <family val="2"/>
    </font>
    <font>
      <sz val="14"/>
      <color theme="1"/>
      <name val="Arial"/>
      <family val="2"/>
    </font>
    <font>
      <b/>
      <sz val="10"/>
      <color theme="1"/>
      <name val="Arial"/>
      <family val="2"/>
    </font>
    <font>
      <sz val="14"/>
      <color theme="5"/>
      <name val="Arial"/>
      <family val="2"/>
    </font>
    <font>
      <b/>
      <sz val="10"/>
      <name val="Arial"/>
      <family val="2"/>
    </font>
    <font>
      <b/>
      <sz val="8"/>
      <color theme="1"/>
      <name val="Arial"/>
      <family val="2"/>
    </font>
    <font>
      <sz val="8"/>
      <color theme="1"/>
      <name val="Arial"/>
      <family val="2"/>
    </font>
    <font>
      <sz val="11"/>
      <color theme="1"/>
      <name val="Arial"/>
      <family val="2"/>
    </font>
    <font>
      <sz val="11"/>
      <color theme="5"/>
      <name val="Arial"/>
      <family val="2"/>
    </font>
    <font>
      <b/>
      <u/>
      <sz val="11"/>
      <color theme="1"/>
      <name val="Arial"/>
      <family val="2"/>
    </font>
    <font>
      <b/>
      <sz val="11"/>
      <color theme="0"/>
      <name val="Arial"/>
      <family val="2"/>
    </font>
    <font>
      <sz val="10"/>
      <color theme="2"/>
      <name val="Arial"/>
      <family val="2"/>
    </font>
    <font>
      <sz val="9"/>
      <color theme="2"/>
      <name val="Arial"/>
      <family val="2"/>
    </font>
    <font>
      <b/>
      <sz val="10"/>
      <color theme="2"/>
      <name val="Arial"/>
      <family val="2"/>
    </font>
    <font>
      <sz val="16"/>
      <name val="Arial"/>
      <family val="2"/>
    </font>
    <font>
      <b/>
      <sz val="14"/>
      <name val="Arial"/>
      <family val="2"/>
    </font>
    <font>
      <sz val="18"/>
      <name val="Arial"/>
      <family val="2"/>
    </font>
    <font>
      <i/>
      <sz val="10"/>
      <name val="Arial"/>
      <family val="2"/>
    </font>
    <font>
      <sz val="8"/>
      <color theme="2"/>
      <name val="Arial"/>
      <family val="2"/>
    </font>
    <font>
      <b/>
      <sz val="14"/>
      <color theme="2"/>
      <name val="Arial"/>
      <family val="2"/>
    </font>
    <font>
      <sz val="14"/>
      <color theme="2"/>
      <name val="Arial"/>
      <family val="2"/>
    </font>
    <font>
      <sz val="14"/>
      <color indexed="10"/>
      <name val="Arial"/>
      <family val="2"/>
    </font>
    <font>
      <sz val="9"/>
      <color theme="3"/>
      <name val="Arial"/>
      <family val="2"/>
    </font>
    <font>
      <b/>
      <sz val="10"/>
      <color theme="0"/>
      <name val="Arial"/>
      <family val="2"/>
    </font>
    <font>
      <b/>
      <sz val="10"/>
      <color theme="3"/>
      <name val="Arial"/>
      <family val="2"/>
    </font>
    <font>
      <b/>
      <sz val="11"/>
      <color theme="1"/>
      <name val="Arial"/>
      <family val="2"/>
    </font>
    <font>
      <sz val="9"/>
      <color theme="0"/>
      <name val="Arial"/>
      <family val="2"/>
    </font>
    <font>
      <sz val="14"/>
      <color rgb="FFD5201E"/>
      <name val="Calibri"/>
      <family val="2"/>
      <scheme val="minor"/>
    </font>
    <font>
      <b/>
      <sz val="14"/>
      <color rgb="FFD5201E"/>
      <name val="Calibri"/>
      <family val="2"/>
      <scheme val="minor"/>
    </font>
    <font>
      <b/>
      <sz val="10"/>
      <color rgb="FFD5201E"/>
      <name val="Calibri"/>
      <family val="2"/>
      <scheme val="minor"/>
    </font>
    <font>
      <sz val="9"/>
      <color indexed="10"/>
      <name val="Calibri"/>
      <family val="2"/>
      <scheme val="minor"/>
    </font>
    <font>
      <b/>
      <sz val="9"/>
      <color indexed="10"/>
      <name val="Calibri"/>
      <family val="2"/>
      <scheme val="minor"/>
    </font>
    <font>
      <sz val="9"/>
      <name val="Calibri"/>
      <family val="2"/>
      <scheme val="minor"/>
    </font>
    <font>
      <b/>
      <sz val="11"/>
      <name val="Calibri"/>
      <family val="2"/>
      <scheme val="minor"/>
    </font>
    <font>
      <b/>
      <sz val="9"/>
      <name val="Calibri"/>
      <family val="2"/>
      <scheme val="minor"/>
    </font>
    <font>
      <sz val="10"/>
      <color rgb="FFE4610F"/>
      <name val="Arial"/>
      <family val="2"/>
    </font>
    <font>
      <b/>
      <sz val="9"/>
      <color theme="0"/>
      <name val="Calibri"/>
      <family val="2"/>
      <scheme val="minor"/>
    </font>
    <font>
      <sz val="9"/>
      <color theme="0"/>
      <name val="Calibri"/>
      <family val="2"/>
      <scheme val="minor"/>
    </font>
    <font>
      <sz val="8"/>
      <color theme="2" tint="-0.249977111117893"/>
      <name val="Arial"/>
      <family val="2"/>
    </font>
    <font>
      <sz val="10"/>
      <color theme="2" tint="-0.249977111117893"/>
      <name val="Arial"/>
      <family val="2"/>
    </font>
    <font>
      <sz val="9"/>
      <color theme="2" tint="-0.249977111117893"/>
      <name val="Arial"/>
      <family val="2"/>
    </font>
    <font>
      <b/>
      <sz val="14"/>
      <color rgb="FFD75F0F"/>
      <name val="Arial"/>
      <family val="2"/>
    </font>
    <font>
      <b/>
      <sz val="16"/>
      <color rgb="FFD75F0F"/>
      <name val="Arial"/>
      <family val="2"/>
    </font>
    <font>
      <b/>
      <i/>
      <sz val="9"/>
      <color theme="9"/>
      <name val="Arial"/>
      <family val="2"/>
    </font>
    <font>
      <b/>
      <sz val="9"/>
      <color theme="3"/>
      <name val="Arial"/>
      <family val="2"/>
    </font>
    <font>
      <b/>
      <sz val="14"/>
      <color theme="1"/>
      <name val="Arial"/>
      <family val="2"/>
    </font>
    <font>
      <sz val="9"/>
      <color rgb="FF0000FF"/>
      <name val="Arial"/>
      <family val="2"/>
    </font>
    <font>
      <sz val="11"/>
      <name val="Arial"/>
      <family val="2"/>
    </font>
    <font>
      <b/>
      <sz val="16"/>
      <color theme="5"/>
      <name val="Arial"/>
      <family val="2"/>
    </font>
    <font>
      <sz val="9"/>
      <color theme="5"/>
      <name val="Arial"/>
      <family val="2"/>
    </font>
    <font>
      <b/>
      <sz val="9"/>
      <color theme="5"/>
      <name val="Arial"/>
      <family val="2"/>
    </font>
    <font>
      <sz val="8"/>
      <color theme="5"/>
      <name val="Arial"/>
      <family val="2"/>
    </font>
    <font>
      <sz val="10"/>
      <color theme="5"/>
      <name val="Arial"/>
      <family val="2"/>
    </font>
    <font>
      <b/>
      <sz val="11"/>
      <color theme="5"/>
      <name val="Arial"/>
      <family val="2"/>
    </font>
    <font>
      <sz val="10"/>
      <color theme="1"/>
      <name val="Arial"/>
      <family val="2"/>
    </font>
  </fonts>
  <fills count="8">
    <fill>
      <patternFill patternType="none"/>
    </fill>
    <fill>
      <patternFill patternType="gray125"/>
    </fill>
    <fill>
      <patternFill patternType="solid">
        <fgColor theme="2" tint="0.79998168889431442"/>
        <bgColor indexed="64"/>
      </patternFill>
    </fill>
    <fill>
      <patternFill patternType="solid">
        <fgColor theme="1"/>
        <bgColor indexed="64"/>
      </patternFill>
    </fill>
    <fill>
      <patternFill patternType="solid">
        <fgColor theme="0" tint="-4.9989318521683403E-2"/>
        <bgColor indexed="64"/>
      </patternFill>
    </fill>
    <fill>
      <patternFill patternType="solid">
        <fgColor rgb="FFD75F0F"/>
        <bgColor indexed="64"/>
      </patternFill>
    </fill>
    <fill>
      <patternFill patternType="solid">
        <fgColor theme="2"/>
        <bgColor indexed="64"/>
      </patternFill>
    </fill>
    <fill>
      <patternFill patternType="solid">
        <fgColor theme="0"/>
        <bgColor indexed="64"/>
      </patternFill>
    </fill>
  </fills>
  <borders count="49">
    <border>
      <left/>
      <right/>
      <top/>
      <bottom/>
      <diagonal/>
    </border>
    <border>
      <left/>
      <right/>
      <top/>
      <bottom style="thin">
        <color indexed="63"/>
      </bottom>
      <diagonal/>
    </border>
    <border>
      <left style="hair">
        <color indexed="64"/>
      </left>
      <right style="hair">
        <color indexed="64"/>
      </right>
      <top/>
      <bottom/>
      <diagonal/>
    </border>
    <border>
      <left/>
      <right/>
      <top style="thin">
        <color indexed="63"/>
      </top>
      <bottom/>
      <diagonal/>
    </border>
    <border>
      <left/>
      <right/>
      <top style="thin">
        <color auto="1"/>
      </top>
      <bottom/>
      <diagonal/>
    </border>
    <border>
      <left style="hair">
        <color indexed="64"/>
      </left>
      <right/>
      <top/>
      <bottom/>
      <diagonal/>
    </border>
    <border>
      <left style="hair">
        <color auto="1"/>
      </left>
      <right/>
      <top style="thin">
        <color indexed="63"/>
      </top>
      <bottom/>
      <diagonal/>
    </border>
    <border>
      <left/>
      <right style="hair">
        <color auto="1"/>
      </right>
      <top style="thin">
        <color auto="1"/>
      </top>
      <bottom/>
      <diagonal/>
    </border>
    <border>
      <left style="hair">
        <color auto="1"/>
      </left>
      <right/>
      <top style="thin">
        <color auto="1"/>
      </top>
      <bottom/>
      <diagonal/>
    </border>
    <border>
      <left/>
      <right/>
      <top style="thin">
        <color indexed="64"/>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top/>
      <bottom style="thin">
        <color theme="5"/>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top/>
      <bottom style="thin">
        <color theme="1"/>
      </bottom>
      <diagonal/>
    </border>
    <border>
      <left style="thin">
        <color indexed="64"/>
      </left>
      <right/>
      <top/>
      <bottom style="hair">
        <color indexed="64"/>
      </bottom>
      <diagonal/>
    </border>
    <border>
      <left style="thin">
        <color theme="0"/>
      </left>
      <right style="thin">
        <color theme="0"/>
      </right>
      <top/>
      <bottom style="thin">
        <color theme="0"/>
      </bottom>
      <diagonal/>
    </border>
    <border>
      <left style="thin">
        <color indexed="64"/>
      </left>
      <right style="thin">
        <color theme="1"/>
      </right>
      <top style="thin">
        <color theme="0"/>
      </top>
      <bottom style="hair">
        <color indexed="64"/>
      </bottom>
      <diagonal/>
    </border>
    <border>
      <left style="thin">
        <color indexed="64"/>
      </left>
      <right style="thin">
        <color theme="1"/>
      </right>
      <top style="hair">
        <color indexed="64"/>
      </top>
      <bottom style="hair">
        <color indexed="64"/>
      </bottom>
      <diagonal/>
    </border>
    <border>
      <left style="thin">
        <color indexed="64"/>
      </left>
      <right style="thin">
        <color theme="1"/>
      </right>
      <top style="thin">
        <color indexed="64"/>
      </top>
      <bottom style="thin">
        <color indexed="64"/>
      </bottom>
      <diagonal/>
    </border>
    <border>
      <left style="thin">
        <color indexed="64"/>
      </left>
      <right style="thin">
        <color theme="1"/>
      </right>
      <top style="hair">
        <color indexed="64"/>
      </top>
      <bottom style="thin">
        <color indexed="64"/>
      </bottom>
      <diagonal/>
    </border>
    <border>
      <left style="thin">
        <color theme="0"/>
      </left>
      <right style="thin">
        <color theme="1"/>
      </right>
      <top style="thin">
        <color indexed="64"/>
      </top>
      <bottom/>
      <diagonal/>
    </border>
    <border>
      <left style="thin">
        <color indexed="64"/>
      </left>
      <right style="thin">
        <color theme="1"/>
      </right>
      <top/>
      <bottom style="hair">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theme="1"/>
      </right>
      <top/>
      <bottom/>
      <diagonal/>
    </border>
    <border>
      <left style="thin">
        <color indexed="64"/>
      </left>
      <right style="thin">
        <color theme="1"/>
      </right>
      <top style="hair">
        <color indexed="64"/>
      </top>
      <bottom/>
      <diagonal/>
    </border>
  </borders>
  <cellStyleXfs count="16">
    <xf numFmtId="0" fontId="0" fillId="0" borderId="0"/>
    <xf numFmtId="9" fontId="1" fillId="0" borderId="0" applyFont="0" applyFill="0" applyBorder="0" applyAlignment="0" applyProtection="0"/>
    <xf numFmtId="0" fontId="2"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3" fillId="0" borderId="0"/>
    <xf numFmtId="9" fontId="1" fillId="0" borderId="0" applyFont="0" applyFill="0" applyBorder="0" applyAlignment="0" applyProtection="0"/>
    <xf numFmtId="0" fontId="2" fillId="0" borderId="0"/>
    <xf numFmtId="0" fontId="2" fillId="0" borderId="0"/>
    <xf numFmtId="44" fontId="13" fillId="0" borderId="0" applyFont="0" applyFill="0" applyBorder="0" applyAlignment="0" applyProtection="0"/>
    <xf numFmtId="0" fontId="2" fillId="0" borderId="0"/>
    <xf numFmtId="0" fontId="2" fillId="0" borderId="0">
      <alignment vertical="top"/>
    </xf>
    <xf numFmtId="9" fontId="2" fillId="0" borderId="0" applyFont="0" applyFill="0" applyBorder="0" applyAlignment="0" applyProtection="0"/>
    <xf numFmtId="44" fontId="1" fillId="0" borderId="0" applyFont="0" applyFill="0" applyBorder="0" applyAlignment="0" applyProtection="0"/>
    <xf numFmtId="0" fontId="2" fillId="0" borderId="0"/>
  </cellStyleXfs>
  <cellXfs count="631">
    <xf numFmtId="0" fontId="0" fillId="0" borderId="0" xfId="0"/>
    <xf numFmtId="0" fontId="3" fillId="0" borderId="0" xfId="2" applyFont="1" applyAlignment="1">
      <alignment horizontal="center" vertical="center"/>
    </xf>
    <xf numFmtId="0" fontId="3" fillId="0" borderId="0" xfId="2" applyFont="1" applyAlignment="1">
      <alignment vertical="center"/>
    </xf>
    <xf numFmtId="3" fontId="3" fillId="0" borderId="0" xfId="2" applyNumberFormat="1" applyFont="1" applyAlignment="1">
      <alignment vertical="center"/>
    </xf>
    <xf numFmtId="0" fontId="5" fillId="0" borderId="0" xfId="2" applyFont="1" applyAlignment="1">
      <alignment vertical="center"/>
    </xf>
    <xf numFmtId="0" fontId="6" fillId="0" borderId="0" xfId="2" applyFont="1" applyAlignment="1">
      <alignment horizontal="left" vertical="center"/>
    </xf>
    <xf numFmtId="0" fontId="6" fillId="0" borderId="0" xfId="2" applyFont="1" applyAlignment="1">
      <alignment horizontal="right" vertical="center"/>
    </xf>
    <xf numFmtId="0" fontId="7" fillId="0" borderId="0" xfId="2" applyFont="1"/>
    <xf numFmtId="0" fontId="8" fillId="0" borderId="1" xfId="2" applyFont="1" applyBorder="1" applyAlignment="1">
      <alignment vertical="center"/>
    </xf>
    <xf numFmtId="0" fontId="8" fillId="0" borderId="1" xfId="2" applyFont="1" applyBorder="1" applyAlignment="1">
      <alignment horizontal="center" vertical="center"/>
    </xf>
    <xf numFmtId="3" fontId="8" fillId="0" borderId="1" xfId="2" applyNumberFormat="1" applyFont="1" applyBorder="1" applyAlignment="1">
      <alignment vertical="center"/>
    </xf>
    <xf numFmtId="0" fontId="8" fillId="0" borderId="1" xfId="2" applyFont="1" applyBorder="1" applyAlignment="1">
      <alignment horizontal="left" vertical="center"/>
    </xf>
    <xf numFmtId="0" fontId="8" fillId="0" borderId="0" xfId="2" applyFont="1" applyAlignment="1">
      <alignment vertical="center"/>
    </xf>
    <xf numFmtId="0" fontId="8" fillId="0" borderId="0" xfId="2" applyFont="1" applyAlignment="1">
      <alignment horizontal="center" vertical="center"/>
    </xf>
    <xf numFmtId="3" fontId="8" fillId="0" borderId="0" xfId="2" applyNumberFormat="1" applyFont="1" applyAlignment="1">
      <alignment vertical="center"/>
    </xf>
    <xf numFmtId="0" fontId="8" fillId="0" borderId="0" xfId="2" applyFont="1" applyAlignment="1">
      <alignment horizontal="left" vertical="center"/>
    </xf>
    <xf numFmtId="0" fontId="9" fillId="0" borderId="0" xfId="2" applyFont="1" applyAlignment="1">
      <alignment horizontal="center"/>
    </xf>
    <xf numFmtId="0" fontId="10" fillId="0" borderId="0" xfId="2" applyFont="1" applyAlignment="1">
      <alignment vertical="center"/>
    </xf>
    <xf numFmtId="3" fontId="7" fillId="0" borderId="0" xfId="2" applyNumberFormat="1" applyFont="1"/>
    <xf numFmtId="0" fontId="7" fillId="0" borderId="0" xfId="2" applyFont="1" applyAlignment="1">
      <alignment horizontal="center"/>
    </xf>
    <xf numFmtId="0" fontId="9" fillId="0" borderId="0" xfId="2" applyFont="1" applyAlignment="1">
      <alignment horizontal="left"/>
    </xf>
    <xf numFmtId="0" fontId="7" fillId="0" borderId="0" xfId="2" applyFont="1" applyAlignment="1">
      <alignment vertical="top"/>
    </xf>
    <xf numFmtId="0" fontId="7" fillId="0" borderId="0" xfId="2" applyFont="1" applyAlignment="1">
      <alignment horizontal="center" vertical="center"/>
    </xf>
    <xf numFmtId="0" fontId="7" fillId="0" borderId="2" xfId="2" applyFont="1" applyBorder="1" applyAlignment="1">
      <alignment horizontal="center" vertical="center"/>
    </xf>
    <xf numFmtId="0" fontId="7" fillId="0" borderId="2" xfId="2" applyFont="1" applyBorder="1" applyAlignment="1">
      <alignment vertical="top" wrapText="1"/>
    </xf>
    <xf numFmtId="3" fontId="7" fillId="0" borderId="2" xfId="2" applyNumberFormat="1" applyFont="1" applyBorder="1" applyAlignment="1">
      <alignment vertical="top" wrapText="1"/>
    </xf>
    <xf numFmtId="0" fontId="7" fillId="0" borderId="2" xfId="2" applyFont="1" applyBorder="1" applyAlignment="1">
      <alignment horizontal="center" vertical="top" wrapText="1"/>
    </xf>
    <xf numFmtId="0" fontId="7" fillId="0" borderId="2" xfId="2" applyFont="1" applyBorder="1" applyAlignment="1">
      <alignment horizontal="left" vertical="top" wrapText="1"/>
    </xf>
    <xf numFmtId="0" fontId="9" fillId="0" borderId="2" xfId="0" applyFont="1" applyBorder="1" applyAlignment="1">
      <alignment horizontal="center" vertical="top"/>
    </xf>
    <xf numFmtId="0" fontId="9" fillId="0" borderId="2" xfId="0" applyFont="1" applyBorder="1" applyAlignment="1">
      <alignment horizontal="left" vertical="top" wrapText="1"/>
    </xf>
    <xf numFmtId="0" fontId="7" fillId="0" borderId="2" xfId="0" applyFont="1" applyBorder="1" applyAlignment="1">
      <alignment horizontal="left" vertical="top"/>
    </xf>
    <xf numFmtId="0" fontId="7" fillId="0" borderId="2" xfId="0" applyFont="1" applyBorder="1" applyAlignment="1">
      <alignment horizontal="center" vertical="top"/>
    </xf>
    <xf numFmtId="0" fontId="9" fillId="0" borderId="2" xfId="2" applyFont="1" applyBorder="1" applyAlignment="1">
      <alignment horizontal="right" vertical="top"/>
    </xf>
    <xf numFmtId="6" fontId="9" fillId="0" borderId="2" xfId="2" applyNumberFormat="1" applyFont="1" applyBorder="1" applyAlignment="1">
      <alignment horizontal="right" vertical="center" wrapText="1"/>
    </xf>
    <xf numFmtId="0" fontId="9" fillId="0" borderId="2" xfId="2" applyFont="1" applyBorder="1" applyAlignment="1">
      <alignment horizontal="left" vertical="center" wrapText="1"/>
    </xf>
    <xf numFmtId="165" fontId="7" fillId="0" borderId="2" xfId="0" applyNumberFormat="1" applyFont="1" applyBorder="1" applyAlignment="1">
      <alignment horizontal="right" vertical="top"/>
    </xf>
    <xf numFmtId="0" fontId="9" fillId="0" borderId="2" xfId="2" applyFont="1" applyBorder="1" applyAlignment="1">
      <alignment horizontal="center" vertical="center" wrapText="1"/>
    </xf>
    <xf numFmtId="3" fontId="9" fillId="0" borderId="2" xfId="2" applyNumberFormat="1" applyFont="1" applyBorder="1" applyAlignment="1">
      <alignment horizontal="center" vertical="center" wrapText="1"/>
    </xf>
    <xf numFmtId="0" fontId="9" fillId="0" borderId="2" xfId="2" applyFont="1" applyBorder="1" applyAlignment="1">
      <alignment horizontal="center" vertical="top" wrapText="1"/>
    </xf>
    <xf numFmtId="165" fontId="7" fillId="0" borderId="2" xfId="0" applyNumberFormat="1" applyFont="1" applyBorder="1" applyAlignment="1">
      <alignment vertical="top"/>
    </xf>
    <xf numFmtId="0" fontId="9" fillId="0" borderId="2" xfId="2" applyFont="1" applyBorder="1" applyAlignment="1">
      <alignment horizontal="left"/>
    </xf>
    <xf numFmtId="0" fontId="7" fillId="0" borderId="2" xfId="2" applyFont="1" applyBorder="1" applyAlignment="1">
      <alignment horizontal="center" vertical="top"/>
    </xf>
    <xf numFmtId="0" fontId="7" fillId="0" borderId="2" xfId="0" applyFont="1" applyBorder="1" applyAlignment="1">
      <alignment horizontal="left" vertical="top" wrapText="1"/>
    </xf>
    <xf numFmtId="3" fontId="7" fillId="0" borderId="2" xfId="0" applyNumberFormat="1" applyFont="1" applyBorder="1" applyAlignment="1">
      <alignment horizontal="right" vertical="top"/>
    </xf>
    <xf numFmtId="164" fontId="7" fillId="0" borderId="2" xfId="2" applyNumberFormat="1" applyFont="1" applyBorder="1" applyAlignment="1">
      <alignment vertical="top" wrapText="1"/>
    </xf>
    <xf numFmtId="6" fontId="7" fillId="0" borderId="2" xfId="2" applyNumberFormat="1" applyFont="1" applyBorder="1" applyAlignment="1">
      <alignment horizontal="right" vertical="top" wrapText="1"/>
    </xf>
    <xf numFmtId="8" fontId="7" fillId="0" borderId="0" xfId="2" applyNumberFormat="1" applyFont="1"/>
    <xf numFmtId="6" fontId="7" fillId="0" borderId="2" xfId="2" applyNumberFormat="1" applyFont="1" applyBorder="1" applyAlignment="1">
      <alignment vertical="top" wrapText="1"/>
    </xf>
    <xf numFmtId="43" fontId="9" fillId="0" borderId="2" xfId="4" applyFont="1" applyFill="1" applyBorder="1" applyAlignment="1">
      <alignment horizontal="center" vertical="top" wrapText="1"/>
    </xf>
    <xf numFmtId="43" fontId="7" fillId="0" borderId="2" xfId="4" applyFont="1" applyFill="1" applyBorder="1" applyAlignment="1">
      <alignment horizontal="left" vertical="top" wrapText="1"/>
    </xf>
    <xf numFmtId="3" fontId="7" fillId="0" borderId="2" xfId="2" applyNumberFormat="1" applyFont="1" applyBorder="1" applyAlignment="1">
      <alignment horizontal="right" vertical="top" wrapText="1"/>
    </xf>
    <xf numFmtId="6" fontId="7" fillId="0" borderId="2" xfId="2" applyNumberFormat="1" applyFont="1" applyBorder="1" applyAlignment="1">
      <alignment vertical="top"/>
    </xf>
    <xf numFmtId="167" fontId="7" fillId="0" borderId="3" xfId="2" applyNumberFormat="1" applyFont="1" applyBorder="1"/>
    <xf numFmtId="3" fontId="7" fillId="0" borderId="3" xfId="2" applyNumberFormat="1" applyFont="1" applyBorder="1"/>
    <xf numFmtId="167" fontId="7" fillId="0" borderId="3" xfId="2" applyNumberFormat="1" applyFont="1" applyBorder="1" applyAlignment="1">
      <alignment horizontal="center"/>
    </xf>
    <xf numFmtId="0" fontId="2" fillId="0" borderId="0" xfId="2"/>
    <xf numFmtId="0" fontId="12" fillId="0" borderId="2" xfId="0" applyFont="1" applyBorder="1" applyAlignment="1">
      <alignment horizontal="left" vertical="top" wrapText="1"/>
    </xf>
    <xf numFmtId="1" fontId="7" fillId="0" borderId="2" xfId="2" applyNumberFormat="1" applyFont="1" applyBorder="1"/>
    <xf numFmtId="6" fontId="7" fillId="0" borderId="2" xfId="2" applyNumberFormat="1" applyFont="1" applyBorder="1"/>
    <xf numFmtId="1" fontId="7" fillId="0" borderId="2" xfId="2" applyNumberFormat="1" applyFont="1" applyBorder="1" applyAlignment="1">
      <alignment vertical="top"/>
    </xf>
    <xf numFmtId="0" fontId="7" fillId="0" borderId="2" xfId="2" applyFont="1" applyBorder="1" applyAlignment="1">
      <alignment horizontal="center" vertical="center" wrapText="1"/>
    </xf>
    <xf numFmtId="0" fontId="12" fillId="0" borderId="2" xfId="2" applyFont="1" applyBorder="1" applyAlignment="1">
      <alignment horizontal="left" vertical="center" wrapText="1"/>
    </xf>
    <xf numFmtId="6" fontId="9" fillId="0" borderId="2" xfId="2" applyNumberFormat="1" applyFont="1" applyBorder="1" applyAlignment="1">
      <alignment horizontal="left" vertical="center" wrapText="1"/>
    </xf>
    <xf numFmtId="0" fontId="7" fillId="0" borderId="2" xfId="2" applyFont="1" applyBorder="1" applyAlignment="1">
      <alignment horizontal="left" vertical="center" wrapText="1"/>
    </xf>
    <xf numFmtId="0" fontId="7" fillId="0" borderId="2" xfId="0" quotePrefix="1" applyFont="1" applyBorder="1" applyAlignment="1">
      <alignment horizontal="left" vertical="top" wrapText="1"/>
    </xf>
    <xf numFmtId="0" fontId="12" fillId="0" borderId="2" xfId="0" quotePrefix="1" applyFont="1" applyBorder="1" applyAlignment="1">
      <alignment horizontal="left" vertical="top" wrapText="1"/>
    </xf>
    <xf numFmtId="0" fontId="9" fillId="0" borderId="2" xfId="0" quotePrefix="1" applyFont="1" applyBorder="1" applyAlignment="1">
      <alignment horizontal="left" vertical="top" wrapText="1"/>
    </xf>
    <xf numFmtId="0" fontId="9" fillId="0" borderId="2" xfId="2" applyFont="1" applyBorder="1"/>
    <xf numFmtId="0" fontId="7" fillId="0" borderId="2" xfId="2" applyFont="1" applyBorder="1"/>
    <xf numFmtId="0" fontId="7" fillId="0" borderId="2" xfId="0" applyFont="1" applyBorder="1" applyAlignment="1">
      <alignment vertical="top" wrapText="1"/>
    </xf>
    <xf numFmtId="166" fontId="7" fillId="0" borderId="2" xfId="4" applyNumberFormat="1" applyFont="1" applyFill="1" applyBorder="1" applyAlignment="1">
      <alignment vertical="top"/>
    </xf>
    <xf numFmtId="38" fontId="7" fillId="0" borderId="2" xfId="4" applyNumberFormat="1" applyFont="1" applyFill="1" applyBorder="1" applyAlignment="1">
      <alignment vertical="top"/>
    </xf>
    <xf numFmtId="0" fontId="7" fillId="0" borderId="2" xfId="2" applyFont="1" applyBorder="1" applyAlignment="1">
      <alignment wrapText="1"/>
    </xf>
    <xf numFmtId="0" fontId="7" fillId="0" borderId="2" xfId="0" applyFont="1" applyBorder="1" applyAlignment="1">
      <alignment horizontal="left" vertical="top" wrapText="1" indent="1"/>
    </xf>
    <xf numFmtId="13" fontId="7" fillId="0" borderId="2" xfId="2" applyNumberFormat="1" applyFont="1" applyBorder="1" applyAlignment="1">
      <alignment horizontal="left" vertical="top" wrapText="1"/>
    </xf>
    <xf numFmtId="0" fontId="7" fillId="0" borderId="2" xfId="0" applyFont="1" applyBorder="1" applyAlignment="1">
      <alignment vertical="top"/>
    </xf>
    <xf numFmtId="0" fontId="7" fillId="0" borderId="2" xfId="5" applyFont="1" applyBorder="1" applyAlignment="1">
      <alignment horizontal="left" vertical="top" wrapText="1"/>
    </xf>
    <xf numFmtId="3" fontId="7" fillId="0" borderId="2" xfId="6" applyNumberFormat="1" applyFont="1" applyBorder="1" applyAlignment="1">
      <alignment horizontal="right" vertical="top" wrapText="1"/>
    </xf>
    <xf numFmtId="0" fontId="7" fillId="0" borderId="2" xfId="5" applyFont="1" applyBorder="1" applyAlignment="1">
      <alignment horizontal="center" vertical="top"/>
    </xf>
    <xf numFmtId="0" fontId="7" fillId="0" borderId="2" xfId="5" applyFont="1" applyBorder="1" applyAlignment="1">
      <alignment vertical="top"/>
    </xf>
    <xf numFmtId="168" fontId="7" fillId="0" borderId="2" xfId="1" applyNumberFormat="1" applyFont="1" applyFill="1" applyBorder="1" applyAlignment="1">
      <alignment vertical="top" wrapText="1"/>
    </xf>
    <xf numFmtId="0" fontId="2" fillId="0" borderId="0" xfId="2" applyAlignment="1">
      <alignment horizontal="center" vertical="center"/>
    </xf>
    <xf numFmtId="3" fontId="2" fillId="0" borderId="0" xfId="2" applyNumberFormat="1"/>
    <xf numFmtId="0" fontId="2" fillId="0" borderId="0" xfId="2" applyAlignment="1">
      <alignment horizontal="center"/>
    </xf>
    <xf numFmtId="0" fontId="2" fillId="0" borderId="0" xfId="2" applyAlignment="1">
      <alignment horizontal="left"/>
    </xf>
    <xf numFmtId="165" fontId="2" fillId="0" borderId="0" xfId="2" applyNumberFormat="1"/>
    <xf numFmtId="167" fontId="2" fillId="0" borderId="0" xfId="2" applyNumberFormat="1"/>
    <xf numFmtId="6" fontId="2" fillId="0" borderId="0" xfId="2" applyNumberFormat="1"/>
    <xf numFmtId="0" fontId="3" fillId="0" borderId="0" xfId="2" applyFont="1" applyAlignment="1">
      <alignment horizontal="left" vertical="center"/>
    </xf>
    <xf numFmtId="0" fontId="14" fillId="0" borderId="1" xfId="2" applyFont="1" applyBorder="1" applyAlignment="1">
      <alignment vertical="center"/>
    </xf>
    <xf numFmtId="0" fontId="14" fillId="0" borderId="1" xfId="2" applyFont="1" applyBorder="1" applyAlignment="1">
      <alignment horizontal="center" vertical="center"/>
    </xf>
    <xf numFmtId="3" fontId="14" fillId="0" borderId="1" xfId="2" applyNumberFormat="1" applyFont="1" applyBorder="1" applyAlignment="1">
      <alignment vertical="center"/>
    </xf>
    <xf numFmtId="0" fontId="14" fillId="0" borderId="1" xfId="2" applyFont="1" applyBorder="1" applyAlignment="1">
      <alignment horizontal="left" vertical="center"/>
    </xf>
    <xf numFmtId="0" fontId="14" fillId="0" borderId="0" xfId="2" applyFont="1" applyAlignment="1">
      <alignment vertical="center"/>
    </xf>
    <xf numFmtId="0" fontId="9" fillId="0" borderId="0" xfId="2" applyFont="1"/>
    <xf numFmtId="0" fontId="7" fillId="0" borderId="5" xfId="2" applyFont="1" applyBorder="1"/>
    <xf numFmtId="0" fontId="9" fillId="0" borderId="2" xfId="5" applyFont="1" applyBorder="1" applyAlignment="1">
      <alignment horizontal="center" vertical="top"/>
    </xf>
    <xf numFmtId="0" fontId="9" fillId="0" borderId="2" xfId="5" applyFont="1" applyBorder="1" applyAlignment="1">
      <alignment horizontal="left" vertical="top" wrapText="1"/>
    </xf>
    <xf numFmtId="0" fontId="7" fillId="0" borderId="2" xfId="5" applyFont="1" applyBorder="1" applyAlignment="1">
      <alignment horizontal="left" vertical="top"/>
    </xf>
    <xf numFmtId="165" fontId="7" fillId="0" borderId="2" xfId="5" applyNumberFormat="1" applyFont="1" applyBorder="1" applyAlignment="1">
      <alignment vertical="top"/>
    </xf>
    <xf numFmtId="165" fontId="7" fillId="0" borderId="2" xfId="5" applyNumberFormat="1" applyFont="1" applyBorder="1" applyAlignment="1">
      <alignment horizontal="right" vertical="top"/>
    </xf>
    <xf numFmtId="1" fontId="7" fillId="0" borderId="2" xfId="5" applyNumberFormat="1" applyFont="1" applyBorder="1" applyAlignment="1">
      <alignment horizontal="center" vertical="top"/>
    </xf>
    <xf numFmtId="3" fontId="7" fillId="0" borderId="2" xfId="5" applyNumberFormat="1" applyFont="1" applyBorder="1" applyAlignment="1">
      <alignment horizontal="center" vertical="top"/>
    </xf>
    <xf numFmtId="9" fontId="7" fillId="0" borderId="2" xfId="7" applyFont="1" applyFill="1" applyBorder="1" applyAlignment="1">
      <alignment horizontal="right" vertical="top"/>
    </xf>
    <xf numFmtId="0" fontId="9" fillId="0" borderId="2" xfId="8" applyFont="1" applyBorder="1" applyAlignment="1">
      <alignment horizontal="left" vertical="top" wrapText="1"/>
    </xf>
    <xf numFmtId="0" fontId="9" fillId="0" borderId="2" xfId="5" applyFont="1" applyBorder="1" applyAlignment="1">
      <alignment vertical="top" wrapText="1"/>
    </xf>
    <xf numFmtId="0" fontId="7" fillId="0" borderId="2" xfId="5" applyFont="1" applyBorder="1" applyAlignment="1">
      <alignment vertical="top" wrapText="1"/>
    </xf>
    <xf numFmtId="3" fontId="7" fillId="0" borderId="2" xfId="6" applyNumberFormat="1" applyFont="1" applyBorder="1" applyAlignment="1">
      <alignment horizontal="center" vertical="top" wrapText="1"/>
    </xf>
    <xf numFmtId="0" fontId="12" fillId="0" borderId="2" xfId="5" applyFont="1" applyBorder="1" applyAlignment="1">
      <alignment horizontal="left" vertical="top" wrapText="1"/>
    </xf>
    <xf numFmtId="0" fontId="7" fillId="0" borderId="2" xfId="5" applyFont="1" applyBorder="1" applyAlignment="1">
      <alignment horizontal="left" wrapText="1"/>
    </xf>
    <xf numFmtId="0" fontId="16" fillId="0" borderId="0" xfId="2" applyFont="1" applyAlignment="1">
      <alignment vertical="top" wrapText="1"/>
    </xf>
    <xf numFmtId="0" fontId="17" fillId="0" borderId="0" xfId="2" applyFont="1" applyAlignment="1">
      <alignment vertical="top" wrapText="1"/>
    </xf>
    <xf numFmtId="0" fontId="17" fillId="0" borderId="0" xfId="2" applyFont="1" applyAlignment="1">
      <alignment vertical="top"/>
    </xf>
    <xf numFmtId="3" fontId="17" fillId="0" borderId="0" xfId="2" applyNumberFormat="1" applyFont="1" applyAlignment="1">
      <alignment horizontal="center" vertical="top" wrapText="1"/>
    </xf>
    <xf numFmtId="9" fontId="17" fillId="0" borderId="0" xfId="7" applyFont="1" applyAlignment="1">
      <alignment vertical="top"/>
    </xf>
    <xf numFmtId="6" fontId="17" fillId="0" borderId="0" xfId="2" applyNumberFormat="1" applyFont="1" applyAlignment="1">
      <alignment vertical="top" wrapText="1"/>
    </xf>
    <xf numFmtId="0" fontId="18" fillId="0" borderId="0" xfId="0" applyFont="1" applyAlignment="1">
      <alignment horizontal="left" vertical="center"/>
    </xf>
    <xf numFmtId="0" fontId="19" fillId="0" borderId="0" xfId="0" applyFont="1" applyAlignment="1">
      <alignment horizontal="left"/>
    </xf>
    <xf numFmtId="0" fontId="19" fillId="0" borderId="0" xfId="9" applyFont="1" applyAlignment="1">
      <alignment vertical="center"/>
    </xf>
    <xf numFmtId="40" fontId="15" fillId="0" borderId="0" xfId="10" applyNumberFormat="1" applyFont="1" applyAlignment="1">
      <alignment horizontal="center" vertical="center"/>
    </xf>
    <xf numFmtId="0" fontId="20" fillId="0" borderId="0" xfId="9" applyFont="1" applyAlignment="1">
      <alignment horizontal="right" vertical="center"/>
    </xf>
    <xf numFmtId="0" fontId="7" fillId="0" borderId="0" xfId="9" applyFont="1"/>
    <xf numFmtId="40" fontId="7" fillId="0" borderId="0" xfId="10" applyNumberFormat="1" applyFont="1" applyBorder="1" applyAlignment="1">
      <alignment horizontal="center" vertical="center"/>
    </xf>
    <xf numFmtId="169" fontId="21" fillId="0" borderId="0" xfId="0" applyNumberFormat="1" applyFont="1" applyAlignment="1">
      <alignment horizontal="left"/>
    </xf>
    <xf numFmtId="0" fontId="10" fillId="0" borderId="4" xfId="9" quotePrefix="1" applyFont="1" applyBorder="1" applyAlignment="1">
      <alignment vertical="center"/>
    </xf>
    <xf numFmtId="0" fontId="22" fillId="0" borderId="4" xfId="9" quotePrefix="1" applyFont="1" applyBorder="1" applyAlignment="1">
      <alignment vertical="center"/>
    </xf>
    <xf numFmtId="0" fontId="10" fillId="0" borderId="4" xfId="9" applyFont="1" applyBorder="1" applyAlignment="1">
      <alignment vertical="center"/>
    </xf>
    <xf numFmtId="0" fontId="2" fillId="0" borderId="0" xfId="9"/>
    <xf numFmtId="40" fontId="7" fillId="0" borderId="0" xfId="10" applyNumberFormat="1" applyFont="1" applyAlignment="1">
      <alignment horizontal="center" vertical="center"/>
    </xf>
    <xf numFmtId="0" fontId="9" fillId="0" borderId="0" xfId="9" applyFont="1" applyAlignment="1">
      <alignment horizontal="center"/>
    </xf>
    <xf numFmtId="0" fontId="9" fillId="2" borderId="10" xfId="9" applyFont="1" applyFill="1" applyBorder="1" applyAlignment="1">
      <alignment horizontal="center" vertical="center" wrapText="1"/>
    </xf>
    <xf numFmtId="170" fontId="7" fillId="0" borderId="10" xfId="9" applyNumberFormat="1" applyFont="1" applyBorder="1" applyAlignment="1">
      <alignment horizontal="center" vertical="center" wrapText="1"/>
    </xf>
    <xf numFmtId="170" fontId="7" fillId="2" borderId="10" xfId="9" applyNumberFormat="1" applyFont="1" applyFill="1" applyBorder="1" applyAlignment="1">
      <alignment horizontal="center" vertical="center" wrapText="1"/>
    </xf>
    <xf numFmtId="170" fontId="7" fillId="2" borderId="10" xfId="9" applyNumberFormat="1" applyFont="1" applyFill="1" applyBorder="1" applyAlignment="1">
      <alignment horizontal="center" vertical="top" wrapText="1"/>
    </xf>
    <xf numFmtId="0" fontId="9" fillId="0" borderId="14" xfId="9" applyFont="1" applyBorder="1" applyAlignment="1">
      <alignment horizontal="center"/>
    </xf>
    <xf numFmtId="0" fontId="7" fillId="0" borderId="14" xfId="9" applyFont="1" applyBorder="1" applyAlignment="1">
      <alignment horizontal="left" vertical="center"/>
    </xf>
    <xf numFmtId="0" fontId="7" fillId="0" borderId="14" xfId="9" applyFont="1" applyBorder="1"/>
    <xf numFmtId="0" fontId="23" fillId="0" borderId="0" xfId="9" applyFont="1" applyAlignment="1">
      <alignment vertical="center"/>
    </xf>
    <xf numFmtId="167" fontId="7" fillId="0" borderId="0" xfId="9" applyNumberFormat="1" applyFont="1"/>
    <xf numFmtId="0" fontId="24" fillId="0" borderId="0" xfId="9" applyFont="1" applyAlignment="1">
      <alignment vertical="center"/>
    </xf>
    <xf numFmtId="0" fontId="20" fillId="0" borderId="0" xfId="9" applyFont="1"/>
    <xf numFmtId="40" fontId="22" fillId="0" borderId="0" xfId="10" applyNumberFormat="1" applyFont="1" applyAlignment="1">
      <alignment horizontal="center" vertical="center"/>
    </xf>
    <xf numFmtId="0" fontId="15" fillId="0" borderId="0" xfId="9" applyFont="1"/>
    <xf numFmtId="40" fontId="2" fillId="0" borderId="0" xfId="10" applyNumberFormat="1" applyFont="1"/>
    <xf numFmtId="0" fontId="25" fillId="0" borderId="0" xfId="0" applyFont="1" applyAlignment="1">
      <alignment horizontal="left"/>
    </xf>
    <xf numFmtId="0" fontId="25" fillId="0" borderId="0" xfId="0" applyFont="1"/>
    <xf numFmtId="169" fontId="26" fillId="0" borderId="0" xfId="0" applyNumberFormat="1" applyFont="1" applyAlignment="1">
      <alignment horizontal="left"/>
    </xf>
    <xf numFmtId="0" fontId="25" fillId="0" borderId="0" xfId="0" applyFont="1" applyAlignment="1">
      <alignment horizontal="center" vertical="center"/>
    </xf>
    <xf numFmtId="1" fontId="11" fillId="3" borderId="15" xfId="0" applyNumberFormat="1" applyFont="1" applyFill="1" applyBorder="1" applyAlignment="1">
      <alignment horizontal="center" vertical="center"/>
    </xf>
    <xf numFmtId="1" fontId="11" fillId="3" borderId="16" xfId="0" applyNumberFormat="1" applyFont="1" applyFill="1" applyBorder="1" applyAlignment="1">
      <alignment horizontal="center" vertical="center"/>
    </xf>
    <xf numFmtId="171" fontId="27" fillId="0" borderId="17" xfId="0" applyNumberFormat="1" applyFont="1" applyBorder="1" applyAlignment="1">
      <alignment vertical="center"/>
    </xf>
    <xf numFmtId="165" fontId="25" fillId="0" borderId="18" xfId="0" applyNumberFormat="1" applyFont="1" applyBorder="1"/>
    <xf numFmtId="171" fontId="25" fillId="0" borderId="19" xfId="0" quotePrefix="1" applyNumberFormat="1" applyFont="1" applyBorder="1" applyAlignment="1">
      <alignment horizontal="center" vertical="center"/>
    </xf>
    <xf numFmtId="0" fontId="25" fillId="0" borderId="17" xfId="0" applyFont="1" applyBorder="1" applyAlignment="1">
      <alignment horizontal="left"/>
    </xf>
    <xf numFmtId="165" fontId="25" fillId="0" borderId="19" xfId="0" applyNumberFormat="1" applyFont="1" applyBorder="1"/>
    <xf numFmtId="171" fontId="25" fillId="0" borderId="19" xfId="0" applyNumberFormat="1" applyFont="1" applyBorder="1" applyAlignment="1">
      <alignment horizontal="center" vertical="center"/>
    </xf>
    <xf numFmtId="0" fontId="25" fillId="0" borderId="17" xfId="0" applyFont="1" applyBorder="1"/>
    <xf numFmtId="171" fontId="25" fillId="0" borderId="17" xfId="0" applyNumberFormat="1" applyFont="1" applyBorder="1" applyAlignment="1">
      <alignment horizontal="center" vertical="center"/>
    </xf>
    <xf numFmtId="0" fontId="25" fillId="0" borderId="19" xfId="0" applyFont="1" applyBorder="1"/>
    <xf numFmtId="171" fontId="25" fillId="0" borderId="17" xfId="0" applyNumberFormat="1" applyFont="1" applyBorder="1" applyAlignment="1">
      <alignment horizontal="center"/>
    </xf>
    <xf numFmtId="0" fontId="25" fillId="0" borderId="22" xfId="0" applyFont="1" applyBorder="1"/>
    <xf numFmtId="165" fontId="25" fillId="0" borderId="22" xfId="0" applyNumberFormat="1" applyFont="1" applyBorder="1"/>
    <xf numFmtId="1" fontId="28" fillId="3" borderId="15" xfId="0" applyNumberFormat="1" applyFont="1" applyFill="1" applyBorder="1" applyAlignment="1">
      <alignment horizontal="center" vertical="center"/>
    </xf>
    <xf numFmtId="1" fontId="28" fillId="3" borderId="16" xfId="0" applyNumberFormat="1" applyFont="1" applyFill="1" applyBorder="1" applyAlignment="1">
      <alignment horizontal="right" vertical="center" indent="1"/>
    </xf>
    <xf numFmtId="0" fontId="29" fillId="0" borderId="0" xfId="11" applyFont="1" applyAlignment="1">
      <alignment vertical="center"/>
    </xf>
    <xf numFmtId="0" fontId="30" fillId="0" borderId="0" xfId="11" applyFont="1" applyAlignment="1">
      <alignment vertical="center"/>
    </xf>
    <xf numFmtId="0" fontId="29" fillId="0" borderId="0" xfId="11" applyFont="1" applyAlignment="1">
      <alignment horizontal="center" vertical="center"/>
    </xf>
    <xf numFmtId="165" fontId="29" fillId="0" borderId="0" xfId="11" applyNumberFormat="1" applyFont="1" applyAlignment="1">
      <alignment vertical="center"/>
    </xf>
    <xf numFmtId="14" fontId="30" fillId="0" borderId="0" xfId="11" applyNumberFormat="1" applyFont="1" applyAlignment="1">
      <alignment vertical="center"/>
    </xf>
    <xf numFmtId="0" fontId="31" fillId="0" borderId="0" xfId="11" applyFont="1" applyAlignment="1">
      <alignment horizontal="right" vertical="center"/>
    </xf>
    <xf numFmtId="0" fontId="32" fillId="0" borderId="0" xfId="11" applyFont="1" applyAlignment="1">
      <alignment horizontal="right" vertical="top"/>
    </xf>
    <xf numFmtId="14" fontId="30" fillId="0" borderId="0" xfId="11" applyNumberFormat="1" applyFont="1" applyAlignment="1">
      <alignment horizontal="right" vertical="center"/>
    </xf>
    <xf numFmtId="0" fontId="8" fillId="0" borderId="23" xfId="11" applyFont="1" applyBorder="1" applyAlignment="1">
      <alignment vertical="center"/>
    </xf>
    <xf numFmtId="0" fontId="7" fillId="0" borderId="23" xfId="11" applyFont="1" applyBorder="1" applyAlignment="1">
      <alignment vertical="center"/>
    </xf>
    <xf numFmtId="0" fontId="7" fillId="0" borderId="0" xfId="11" applyFont="1" applyAlignment="1">
      <alignment vertical="center"/>
    </xf>
    <xf numFmtId="167" fontId="7" fillId="0" borderId="0" xfId="11" applyNumberFormat="1" applyFont="1" applyAlignment="1">
      <alignment vertical="center"/>
    </xf>
    <xf numFmtId="0" fontId="7" fillId="0" borderId="0" xfId="11" applyFont="1" applyAlignment="1">
      <alignment horizontal="center" vertical="center"/>
    </xf>
    <xf numFmtId="165" fontId="7" fillId="0" borderId="0" xfId="11" applyNumberFormat="1" applyFont="1" applyAlignment="1">
      <alignment vertical="center"/>
    </xf>
    <xf numFmtId="0" fontId="7" fillId="0" borderId="0" xfId="11" applyFont="1"/>
    <xf numFmtId="0" fontId="7" fillId="0" borderId="9" xfId="11" applyFont="1" applyBorder="1" applyAlignment="1">
      <alignment vertical="center"/>
    </xf>
    <xf numFmtId="167" fontId="7" fillId="0" borderId="9" xfId="11" applyNumberFormat="1" applyFont="1" applyBorder="1"/>
    <xf numFmtId="167" fontId="7" fillId="0" borderId="0" xfId="11" applyNumberFormat="1" applyFont="1"/>
    <xf numFmtId="0" fontId="7" fillId="0" borderId="0" xfId="11" applyFont="1" applyAlignment="1">
      <alignment horizontal="center"/>
    </xf>
    <xf numFmtId="165" fontId="7" fillId="0" borderId="0" xfId="11" applyNumberFormat="1" applyFont="1"/>
    <xf numFmtId="0" fontId="2" fillId="0" borderId="0" xfId="11"/>
    <xf numFmtId="0" fontId="33" fillId="0" borderId="0" xfId="11" applyFont="1" applyAlignment="1">
      <alignment horizontal="left" vertical="center"/>
    </xf>
    <xf numFmtId="0" fontId="34" fillId="0" borderId="0" xfId="11" applyFont="1" applyAlignment="1">
      <alignment horizontal="left" vertical="center"/>
    </xf>
    <xf numFmtId="167" fontId="22" fillId="0" borderId="0" xfId="11" applyNumberFormat="1" applyFont="1"/>
    <xf numFmtId="0" fontId="2" fillId="0" borderId="0" xfId="11" applyAlignment="1">
      <alignment horizontal="center"/>
    </xf>
    <xf numFmtId="165" fontId="2" fillId="0" borderId="0" xfId="11" applyNumberFormat="1"/>
    <xf numFmtId="0" fontId="9" fillId="0" borderId="0" xfId="11" applyFont="1" applyAlignment="1">
      <alignment horizontal="center"/>
    </xf>
    <xf numFmtId="0" fontId="7" fillId="0" borderId="0" xfId="11" applyFont="1" applyAlignment="1">
      <alignment horizontal="left" vertical="center"/>
    </xf>
    <xf numFmtId="0" fontId="9" fillId="0" borderId="0" xfId="11" applyFont="1" applyAlignment="1">
      <alignment horizontal="right" vertical="center"/>
    </xf>
    <xf numFmtId="167" fontId="9" fillId="0" borderId="0" xfId="11" applyNumberFormat="1" applyFont="1"/>
    <xf numFmtId="0" fontId="2" fillId="0" borderId="0" xfId="11" applyAlignment="1">
      <alignment horizontal="center" vertical="top" wrapText="1"/>
    </xf>
    <xf numFmtId="0" fontId="2" fillId="0" borderId="0" xfId="12" applyAlignment="1">
      <alignment wrapText="1"/>
    </xf>
    <xf numFmtId="0" fontId="2" fillId="0" borderId="24" xfId="11" applyBorder="1"/>
    <xf numFmtId="0" fontId="2" fillId="0" borderId="24" xfId="11" applyBorder="1" applyAlignment="1">
      <alignment horizontal="left"/>
    </xf>
    <xf numFmtId="166" fontId="2" fillId="0" borderId="24" xfId="11" applyNumberFormat="1" applyBorder="1"/>
    <xf numFmtId="171" fontId="2" fillId="4" borderId="24" xfId="11" applyNumberFormat="1" applyFill="1" applyBorder="1" applyAlignment="1">
      <alignment horizontal="center"/>
    </xf>
    <xf numFmtId="166" fontId="2" fillId="4" borderId="24" xfId="11" applyNumberFormat="1" applyFill="1" applyBorder="1"/>
    <xf numFmtId="171" fontId="2" fillId="0" borderId="24" xfId="11" applyNumberFormat="1" applyBorder="1" applyAlignment="1">
      <alignment horizontal="center"/>
    </xf>
    <xf numFmtId="9" fontId="35" fillId="0" borderId="24" xfId="13" applyFont="1" applyFill="1" applyBorder="1"/>
    <xf numFmtId="9" fontId="2" fillId="4" borderId="24" xfId="11" applyNumberFormat="1" applyFill="1" applyBorder="1"/>
    <xf numFmtId="2" fontId="2" fillId="0" borderId="24" xfId="11" applyNumberFormat="1" applyBorder="1" applyAlignment="1">
      <alignment horizontal="left"/>
    </xf>
    <xf numFmtId="0" fontId="2" fillId="0" borderId="34" xfId="11" applyBorder="1" applyAlignment="1">
      <alignment horizontal="left"/>
    </xf>
    <xf numFmtId="166" fontId="2" fillId="0" borderId="34" xfId="11" applyNumberFormat="1" applyBorder="1"/>
    <xf numFmtId="0" fontId="2" fillId="0" borderId="34" xfId="11" applyBorder="1"/>
    <xf numFmtId="10" fontId="2" fillId="0" borderId="34" xfId="11" applyNumberFormat="1" applyBorder="1" applyAlignment="1">
      <alignment horizontal="left"/>
    </xf>
    <xf numFmtId="43" fontId="2" fillId="0" borderId="0" xfId="11" applyNumberFormat="1"/>
    <xf numFmtId="0" fontId="20" fillId="0" borderId="0" xfId="11" applyFont="1" applyAlignment="1">
      <alignment horizontal="center" vertical="center" wrapText="1"/>
    </xf>
    <xf numFmtId="167" fontId="2" fillId="0" borderId="0" xfId="11" applyNumberFormat="1"/>
    <xf numFmtId="0" fontId="2" fillId="0" borderId="9" xfId="11" applyBorder="1"/>
    <xf numFmtId="0" fontId="37" fillId="0" borderId="0" xfId="9" applyFont="1" applyAlignment="1">
      <alignment horizontal="left" vertical="center"/>
    </xf>
    <xf numFmtId="0" fontId="37" fillId="0" borderId="0" xfId="9" applyFont="1" applyAlignment="1">
      <alignment vertical="center"/>
    </xf>
    <xf numFmtId="0" fontId="38" fillId="0" borderId="0" xfId="9" applyFont="1" applyAlignment="1">
      <alignment vertical="center"/>
    </xf>
    <xf numFmtId="0" fontId="38" fillId="0" borderId="0" xfId="9" applyFont="1" applyAlignment="1">
      <alignment horizontal="left" vertical="center"/>
    </xf>
    <xf numFmtId="0" fontId="39" fillId="0" borderId="0" xfId="9" applyFont="1" applyAlignment="1">
      <alignment vertical="center"/>
    </xf>
    <xf numFmtId="0" fontId="30" fillId="0" borderId="23" xfId="9" applyFont="1" applyBorder="1" applyAlignment="1">
      <alignment vertical="center"/>
    </xf>
    <xf numFmtId="0" fontId="30" fillId="0" borderId="23" xfId="9" applyFont="1" applyBorder="1" applyAlignment="1">
      <alignment horizontal="left" vertical="center"/>
    </xf>
    <xf numFmtId="44" fontId="30" fillId="0" borderId="23" xfId="14" applyFont="1" applyFill="1" applyBorder="1" applyAlignment="1">
      <alignment horizontal="left" vertical="center"/>
    </xf>
    <xf numFmtId="0" fontId="8" fillId="0" borderId="0" xfId="9" applyFont="1" applyAlignment="1">
      <alignment vertical="center"/>
    </xf>
    <xf numFmtId="0" fontId="15" fillId="0" borderId="0" xfId="9" applyFont="1" applyAlignment="1">
      <alignment vertical="center"/>
    </xf>
    <xf numFmtId="0" fontId="15" fillId="0" borderId="0" xfId="9" applyFont="1" applyAlignment="1">
      <alignment horizontal="left" vertical="center"/>
    </xf>
    <xf numFmtId="44" fontId="15" fillId="0" borderId="0" xfId="14" applyFont="1" applyFill="1" applyBorder="1" applyAlignment="1">
      <alignment horizontal="left" vertical="center"/>
    </xf>
    <xf numFmtId="0" fontId="7" fillId="0" borderId="0" xfId="9" applyFont="1" applyAlignment="1">
      <alignment vertical="center"/>
    </xf>
    <xf numFmtId="0" fontId="40" fillId="0" borderId="0" xfId="9" applyFont="1" applyAlignment="1">
      <alignment vertical="center"/>
    </xf>
    <xf numFmtId="0" fontId="40" fillId="0" borderId="0" xfId="9" applyFont="1"/>
    <xf numFmtId="0" fontId="40" fillId="0" borderId="0" xfId="9" applyFont="1" applyAlignment="1">
      <alignment horizontal="left"/>
    </xf>
    <xf numFmtId="44" fontId="40" fillId="0" borderId="0" xfId="14" applyFont="1" applyFill="1" applyAlignment="1">
      <alignment horizontal="left" vertical="center"/>
    </xf>
    <xf numFmtId="0" fontId="2" fillId="0" borderId="0" xfId="9" applyAlignment="1">
      <alignment vertical="center"/>
    </xf>
    <xf numFmtId="0" fontId="17" fillId="0" borderId="0" xfId="9" applyFont="1" applyAlignment="1">
      <alignment horizontal="left" vertical="center"/>
    </xf>
    <xf numFmtId="0" fontId="2" fillId="0" borderId="0" xfId="9" applyAlignment="1">
      <alignment horizontal="left" vertical="center" wrapText="1"/>
    </xf>
    <xf numFmtId="6" fontId="2" fillId="0" borderId="0" xfId="9" applyNumberFormat="1" applyAlignment="1">
      <alignment horizontal="left" vertical="center" wrapText="1"/>
    </xf>
    <xf numFmtId="165" fontId="2" fillId="0" borderId="0" xfId="9" applyNumberFormat="1" applyAlignment="1">
      <alignment horizontal="left" vertical="center" wrapText="1"/>
    </xf>
    <xf numFmtId="44" fontId="2" fillId="0" borderId="0" xfId="14" applyFont="1" applyBorder="1" applyAlignment="1">
      <alignment horizontal="left" vertical="center" wrapText="1"/>
    </xf>
    <xf numFmtId="44" fontId="2" fillId="0" borderId="0" xfId="14" applyFont="1" applyFill="1" applyBorder="1" applyAlignment="1">
      <alignment horizontal="left" vertical="center" wrapText="1"/>
    </xf>
    <xf numFmtId="0" fontId="17" fillId="0" borderId="0" xfId="9" applyFont="1" applyAlignment="1">
      <alignment horizontal="left" vertical="center" wrapText="1"/>
    </xf>
    <xf numFmtId="1" fontId="2" fillId="0" borderId="0" xfId="9" applyNumberFormat="1" applyAlignment="1">
      <alignment vertical="center" wrapText="1"/>
    </xf>
    <xf numFmtId="165" fontId="2" fillId="0" borderId="0" xfId="9" applyNumberFormat="1" applyAlignment="1">
      <alignment vertical="center" wrapText="1"/>
    </xf>
    <xf numFmtId="0" fontId="2" fillId="0" borderId="0" xfId="9" applyAlignment="1">
      <alignment vertical="center" wrapText="1"/>
    </xf>
    <xf numFmtId="0" fontId="42" fillId="0" borderId="0" xfId="9" applyFont="1" applyAlignment="1">
      <alignment horizontal="left" vertical="center" wrapText="1"/>
    </xf>
    <xf numFmtId="0" fontId="42" fillId="0" borderId="0" xfId="9" applyFont="1" applyAlignment="1">
      <alignment vertical="center" wrapText="1"/>
    </xf>
    <xf numFmtId="0" fontId="42" fillId="0" borderId="0" xfId="9" applyFont="1" applyAlignment="1">
      <alignment horizontal="right" vertical="center" wrapText="1"/>
    </xf>
    <xf numFmtId="44" fontId="42" fillId="0" borderId="0" xfId="9" applyNumberFormat="1" applyFont="1" applyAlignment="1">
      <alignment vertical="center" wrapText="1"/>
    </xf>
    <xf numFmtId="1" fontId="2" fillId="0" borderId="0" xfId="9" applyNumberFormat="1" applyAlignment="1">
      <alignment vertical="center"/>
    </xf>
    <xf numFmtId="0" fontId="22" fillId="0" borderId="0" xfId="9" applyFont="1" applyAlignment="1">
      <alignment horizontal="left" vertical="center" wrapText="1"/>
    </xf>
    <xf numFmtId="0" fontId="36" fillId="0" borderId="0" xfId="9" applyFont="1" applyAlignment="1">
      <alignment horizontal="left" vertical="center"/>
    </xf>
    <xf numFmtId="0" fontId="29" fillId="0" borderId="0" xfId="9" applyFont="1" applyAlignment="1">
      <alignment horizontal="left" vertical="center" wrapText="1"/>
    </xf>
    <xf numFmtId="1" fontId="29" fillId="0" borderId="0" xfId="9" applyNumberFormat="1" applyFont="1" applyAlignment="1">
      <alignment vertical="center" wrapText="1"/>
    </xf>
    <xf numFmtId="165" fontId="29" fillId="0" borderId="0" xfId="9" applyNumberFormat="1" applyFont="1" applyAlignment="1">
      <alignment horizontal="left" vertical="center" wrapText="1"/>
    </xf>
    <xf numFmtId="44" fontId="29" fillId="0" borderId="0" xfId="14" applyFont="1" applyBorder="1" applyAlignment="1">
      <alignment horizontal="left" vertical="center" wrapText="1"/>
    </xf>
    <xf numFmtId="1" fontId="36" fillId="0" borderId="0" xfId="14" applyNumberFormat="1" applyFont="1" applyBorder="1" applyAlignment="1">
      <alignment horizontal="right" vertical="center" wrapText="1"/>
    </xf>
    <xf numFmtId="0" fontId="36" fillId="0" borderId="0" xfId="14" applyNumberFormat="1" applyFont="1" applyBorder="1" applyAlignment="1">
      <alignment horizontal="right" vertical="center" wrapText="1"/>
    </xf>
    <xf numFmtId="0" fontId="2" fillId="0" borderId="0" xfId="9" applyAlignment="1">
      <alignment horizontal="left"/>
    </xf>
    <xf numFmtId="44" fontId="2" fillId="0" borderId="0" xfId="14" applyFont="1" applyAlignment="1">
      <alignment horizontal="left"/>
    </xf>
    <xf numFmtId="0" fontId="25" fillId="0" borderId="0" xfId="0" applyFont="1" applyAlignment="1">
      <alignment horizontal="right" vertical="center"/>
    </xf>
    <xf numFmtId="167" fontId="25" fillId="0" borderId="0" xfId="0" applyNumberFormat="1" applyFont="1"/>
    <xf numFmtId="167" fontId="25" fillId="0" borderId="0" xfId="0" applyNumberFormat="1" applyFont="1" applyAlignment="1">
      <alignment horizontal="right"/>
    </xf>
    <xf numFmtId="1" fontId="25" fillId="0" borderId="19" xfId="0" applyNumberFormat="1" applyFont="1" applyBorder="1"/>
    <xf numFmtId="171" fontId="43" fillId="0" borderId="19" xfId="0" applyNumberFormat="1" applyFont="1" applyBorder="1" applyAlignment="1">
      <alignment horizontal="center" vertical="center"/>
    </xf>
    <xf numFmtId="0" fontId="43" fillId="0" borderId="19" xfId="0" applyFont="1" applyBorder="1" applyAlignment="1">
      <alignment horizontal="left" indent="1"/>
    </xf>
    <xf numFmtId="1" fontId="25" fillId="0" borderId="19" xfId="0" applyNumberFormat="1" applyFont="1" applyBorder="1" applyAlignment="1">
      <alignment horizontal="right" vertical="center"/>
    </xf>
    <xf numFmtId="0" fontId="25" fillId="0" borderId="19" xfId="0" applyFont="1" applyBorder="1" applyAlignment="1">
      <alignment horizontal="center" vertical="center"/>
    </xf>
    <xf numFmtId="167" fontId="25" fillId="0" borderId="19" xfId="0" applyNumberFormat="1" applyFont="1" applyBorder="1"/>
    <xf numFmtId="167" fontId="25" fillId="0" borderId="19" xfId="0" applyNumberFormat="1" applyFont="1" applyBorder="1" applyAlignment="1">
      <alignment horizontal="right"/>
    </xf>
    <xf numFmtId="0" fontId="25" fillId="0" borderId="19" xfId="0" applyFont="1" applyBorder="1" applyAlignment="1">
      <alignment horizontal="right" vertical="center"/>
    </xf>
    <xf numFmtId="0" fontId="25" fillId="0" borderId="19" xfId="0" applyFont="1" applyBorder="1" applyAlignment="1">
      <alignment horizontal="left" indent="1"/>
    </xf>
    <xf numFmtId="0" fontId="25" fillId="0" borderId="19" xfId="0" applyFont="1" applyBorder="1" applyAlignment="1">
      <alignment horizontal="left" wrapText="1" indent="1"/>
    </xf>
    <xf numFmtId="167" fontId="25" fillId="0" borderId="19" xfId="0" applyNumberFormat="1" applyFont="1" applyBorder="1" applyAlignment="1">
      <alignment horizontal="right" vertical="center"/>
    </xf>
    <xf numFmtId="1" fontId="11" fillId="3" borderId="15" xfId="0" applyNumberFormat="1" applyFont="1" applyFill="1" applyBorder="1" applyAlignment="1">
      <alignment horizontal="right" vertical="center"/>
    </xf>
    <xf numFmtId="167" fontId="44" fillId="3" borderId="35" xfId="0" applyNumberFormat="1" applyFont="1" applyFill="1" applyBorder="1"/>
    <xf numFmtId="0" fontId="45" fillId="0" borderId="0" xfId="9" applyFont="1" applyAlignment="1">
      <alignment vertical="center"/>
    </xf>
    <xf numFmtId="0" fontId="46" fillId="0" borderId="0" xfId="9" applyFont="1" applyAlignment="1">
      <alignment vertical="center"/>
    </xf>
    <xf numFmtId="0" fontId="46" fillId="0" borderId="0" xfId="9" applyFont="1" applyAlignment="1">
      <alignment horizontal="right" vertical="center"/>
    </xf>
    <xf numFmtId="0" fontId="47" fillId="0" borderId="0" xfId="9" applyFont="1" applyAlignment="1">
      <alignment horizontal="right" vertical="center"/>
    </xf>
    <xf numFmtId="0" fontId="48" fillId="0" borderId="0" xfId="9" applyFont="1" applyAlignment="1">
      <alignment vertical="center"/>
    </xf>
    <xf numFmtId="0" fontId="49" fillId="0" borderId="0" xfId="9" applyFont="1" applyAlignment="1">
      <alignment horizontal="right" vertical="center"/>
    </xf>
    <xf numFmtId="0" fontId="50" fillId="0" borderId="0" xfId="9" applyFont="1"/>
    <xf numFmtId="0" fontId="50" fillId="0" borderId="0" xfId="9" applyFont="1" applyAlignment="1">
      <alignment vertical="center"/>
    </xf>
    <xf numFmtId="0" fontId="51" fillId="0" borderId="0" xfId="9" applyFont="1" applyAlignment="1">
      <alignment vertical="center"/>
    </xf>
    <xf numFmtId="0" fontId="52" fillId="0" borderId="0" xfId="9" applyFont="1" applyAlignment="1">
      <alignment horizontal="center"/>
    </xf>
    <xf numFmtId="0" fontId="52" fillId="0" borderId="0" xfId="9" applyFont="1" applyAlignment="1">
      <alignment horizontal="center" vertical="top" wrapText="1"/>
    </xf>
    <xf numFmtId="0" fontId="50" fillId="0" borderId="0" xfId="9" applyFont="1" applyAlignment="1">
      <alignment horizontal="center" vertical="top" wrapText="1"/>
    </xf>
    <xf numFmtId="0" fontId="2" fillId="0" borderId="0" xfId="15" applyAlignment="1">
      <alignment vertical="center"/>
    </xf>
    <xf numFmtId="0" fontId="50" fillId="0" borderId="0" xfId="9" applyFont="1" applyAlignment="1">
      <alignment horizontal="left" vertical="top" wrapText="1"/>
    </xf>
    <xf numFmtId="0" fontId="53" fillId="0" borderId="0" xfId="15" applyFont="1" applyAlignment="1">
      <alignment vertical="center"/>
    </xf>
    <xf numFmtId="0" fontId="50" fillId="0" borderId="0" xfId="9" applyFont="1" applyAlignment="1">
      <alignment vertical="top" wrapText="1"/>
    </xf>
    <xf numFmtId="0" fontId="54" fillId="0" borderId="0" xfId="9" applyFont="1" applyAlignment="1">
      <alignment horizontal="center"/>
    </xf>
    <xf numFmtId="0" fontId="55" fillId="0" borderId="0" xfId="9" applyFont="1" applyAlignment="1">
      <alignment horizontal="left" vertical="top" wrapText="1"/>
    </xf>
    <xf numFmtId="0" fontId="55" fillId="0" borderId="0" xfId="9" applyFont="1" applyAlignment="1">
      <alignment vertical="top" wrapText="1"/>
    </xf>
    <xf numFmtId="0" fontId="55" fillId="0" borderId="0" xfId="9" applyFont="1"/>
    <xf numFmtId="14" fontId="50" fillId="0" borderId="0" xfId="9" applyNumberFormat="1" applyFont="1" applyAlignment="1">
      <alignment horizontal="center" vertical="top" wrapText="1"/>
    </xf>
    <xf numFmtId="0" fontId="50" fillId="0" borderId="0" xfId="9" applyFont="1" applyAlignment="1">
      <alignment vertical="top"/>
    </xf>
    <xf numFmtId="0" fontId="52" fillId="0" borderId="0" xfId="9" applyFont="1" applyAlignment="1">
      <alignment horizontal="center" vertical="top"/>
    </xf>
    <xf numFmtId="0" fontId="50" fillId="0" borderId="0" xfId="9" applyFont="1" applyAlignment="1">
      <alignment horizontal="left" vertical="center"/>
    </xf>
    <xf numFmtId="167" fontId="50" fillId="0" borderId="0" xfId="9" applyNumberFormat="1" applyFont="1"/>
    <xf numFmtId="38" fontId="2" fillId="0" borderId="0" xfId="9" applyNumberFormat="1" applyAlignment="1">
      <alignment horizontal="center" vertical="center"/>
    </xf>
    <xf numFmtId="40" fontId="22" fillId="0" borderId="0" xfId="9" applyNumberFormat="1" applyFont="1"/>
    <xf numFmtId="0" fontId="18" fillId="0" borderId="0" xfId="2" applyFont="1" applyAlignment="1">
      <alignment horizontal="center" vertical="center"/>
    </xf>
    <xf numFmtId="0" fontId="57" fillId="0" borderId="9" xfId="9" applyFont="1" applyBorder="1" applyAlignment="1">
      <alignment horizontal="left" vertical="center" wrapText="1"/>
    </xf>
    <xf numFmtId="0" fontId="56" fillId="0" borderId="0" xfId="11" applyFont="1" applyAlignment="1">
      <alignment vertical="center"/>
    </xf>
    <xf numFmtId="0" fontId="57" fillId="0" borderId="0" xfId="11" applyFont="1"/>
    <xf numFmtId="0" fontId="57" fillId="0" borderId="9" xfId="11" applyFont="1" applyBorder="1" applyAlignment="1">
      <alignment vertical="center"/>
    </xf>
    <xf numFmtId="0" fontId="2" fillId="0" borderId="36" xfId="11" applyBorder="1"/>
    <xf numFmtId="1" fontId="57" fillId="0" borderId="9" xfId="9" applyNumberFormat="1" applyFont="1" applyBorder="1" applyAlignment="1">
      <alignment vertical="center" wrapText="1"/>
    </xf>
    <xf numFmtId="165" fontId="57" fillId="0" borderId="9" xfId="9" applyNumberFormat="1" applyFont="1" applyBorder="1" applyAlignment="1">
      <alignment horizontal="left" vertical="center" wrapText="1"/>
    </xf>
    <xf numFmtId="44" fontId="57" fillId="0" borderId="9" xfId="14" applyFont="1" applyBorder="1" applyAlignment="1">
      <alignment horizontal="left" vertical="center" wrapText="1"/>
    </xf>
    <xf numFmtId="0" fontId="56" fillId="0" borderId="9" xfId="9" applyFont="1" applyBorder="1" applyAlignment="1">
      <alignment horizontal="left" vertical="center"/>
    </xf>
    <xf numFmtId="0" fontId="56" fillId="0" borderId="0" xfId="9" applyFont="1" applyAlignment="1">
      <alignment horizontal="left" vertical="center"/>
    </xf>
    <xf numFmtId="167" fontId="58" fillId="0" borderId="3" xfId="2" applyNumberFormat="1" applyFont="1" applyBorder="1" applyAlignment="1">
      <alignment horizontal="center" vertical="center"/>
    </xf>
    <xf numFmtId="167" fontId="58" fillId="0" borderId="3" xfId="2" applyNumberFormat="1" applyFont="1" applyBorder="1"/>
    <xf numFmtId="3" fontId="58" fillId="0" borderId="3" xfId="2" applyNumberFormat="1" applyFont="1" applyBorder="1"/>
    <xf numFmtId="167" fontId="58" fillId="0" borderId="3" xfId="2" applyNumberFormat="1" applyFont="1" applyBorder="1" applyAlignment="1">
      <alignment horizontal="center"/>
    </xf>
    <xf numFmtId="0" fontId="57" fillId="0" borderId="0" xfId="2" applyFont="1"/>
    <xf numFmtId="0" fontId="58" fillId="0" borderId="0" xfId="2" applyFont="1"/>
    <xf numFmtId="8" fontId="58" fillId="0" borderId="0" xfId="2" applyNumberFormat="1" applyFont="1"/>
    <xf numFmtId="167" fontId="58" fillId="0" borderId="6" xfId="2" applyNumberFormat="1" applyFont="1" applyBorder="1"/>
    <xf numFmtId="0" fontId="56" fillId="0" borderId="0" xfId="2" applyFont="1" applyAlignment="1">
      <alignment vertical="top"/>
    </xf>
    <xf numFmtId="0" fontId="43" fillId="0" borderId="17" xfId="0" applyFont="1" applyBorder="1"/>
    <xf numFmtId="0" fontId="59" fillId="0" borderId="0" xfId="0" applyFont="1" applyAlignment="1">
      <alignment horizontal="left" vertical="center"/>
    </xf>
    <xf numFmtId="0" fontId="60" fillId="0" borderId="0" xfId="11" applyFont="1" applyAlignment="1">
      <alignment horizontal="left" vertical="center"/>
    </xf>
    <xf numFmtId="171" fontId="25" fillId="0" borderId="18" xfId="0" applyNumberFormat="1" applyFont="1" applyBorder="1" applyAlignment="1">
      <alignment horizontal="center" vertical="center"/>
    </xf>
    <xf numFmtId="0" fontId="25" fillId="0" borderId="37" xfId="0" applyFont="1" applyBorder="1"/>
    <xf numFmtId="1" fontId="28" fillId="5" borderId="24" xfId="0" applyNumberFormat="1" applyFont="1" applyFill="1" applyBorder="1" applyAlignment="1">
      <alignment horizontal="center" vertical="center"/>
    </xf>
    <xf numFmtId="167" fontId="28" fillId="5" borderId="24" xfId="0" applyNumberFormat="1" applyFont="1" applyFill="1" applyBorder="1" applyAlignment="1">
      <alignment horizontal="center" vertical="center" wrapText="1"/>
    </xf>
    <xf numFmtId="0" fontId="25" fillId="0" borderId="18" xfId="0" applyFont="1" applyBorder="1" applyAlignment="1">
      <alignment horizontal="center" vertical="center"/>
    </xf>
    <xf numFmtId="0" fontId="25" fillId="0" borderId="18" xfId="0" applyFont="1" applyBorder="1"/>
    <xf numFmtId="1" fontId="25" fillId="0" borderId="18" xfId="0" applyNumberFormat="1" applyFont="1" applyBorder="1" applyAlignment="1">
      <alignment horizontal="right" vertical="center"/>
    </xf>
    <xf numFmtId="167" fontId="25" fillId="0" borderId="18" xfId="0" applyNumberFormat="1" applyFont="1" applyBorder="1"/>
    <xf numFmtId="167" fontId="25" fillId="0" borderId="18" xfId="0" applyNumberFormat="1" applyFont="1" applyBorder="1" applyAlignment="1">
      <alignment horizontal="right"/>
    </xf>
    <xf numFmtId="1" fontId="25" fillId="0" borderId="18" xfId="0" applyNumberFormat="1" applyFont="1" applyBorder="1"/>
    <xf numFmtId="0" fontId="28" fillId="5" borderId="24" xfId="0" applyFont="1" applyFill="1" applyBorder="1" applyAlignment="1">
      <alignment horizontal="center" vertical="center"/>
    </xf>
    <xf numFmtId="0" fontId="7" fillId="0" borderId="0" xfId="9" applyFont="1" applyAlignment="1">
      <alignment horizontal="left" vertical="center" wrapText="1"/>
    </xf>
    <xf numFmtId="6" fontId="7" fillId="0" borderId="0" xfId="9" applyNumberFormat="1" applyFont="1" applyAlignment="1">
      <alignment horizontal="left" vertical="center" wrapText="1"/>
    </xf>
    <xf numFmtId="1" fontId="7" fillId="0" borderId="0" xfId="9" applyNumberFormat="1" applyFont="1" applyAlignment="1">
      <alignment vertical="center" wrapText="1"/>
    </xf>
    <xf numFmtId="165" fontId="7" fillId="0" borderId="0" xfId="9" applyNumberFormat="1" applyFont="1" applyAlignment="1">
      <alignment horizontal="left" vertical="center" wrapText="1"/>
    </xf>
    <xf numFmtId="44" fontId="7" fillId="0" borderId="0" xfId="14" applyFont="1" applyBorder="1" applyAlignment="1">
      <alignment horizontal="left" vertical="center" wrapText="1"/>
    </xf>
    <xf numFmtId="165" fontId="7" fillId="0" borderId="0" xfId="9" applyNumberFormat="1" applyFont="1" applyAlignment="1">
      <alignment vertical="center" wrapText="1"/>
    </xf>
    <xf numFmtId="0" fontId="7" fillId="0" borderId="0" xfId="9" applyFont="1" applyAlignment="1">
      <alignment vertical="top" wrapText="1"/>
    </xf>
    <xf numFmtId="0" fontId="7" fillId="0" borderId="0" xfId="9" applyFont="1" applyAlignment="1">
      <alignment horizontal="left" vertical="top" wrapText="1"/>
    </xf>
    <xf numFmtId="6" fontId="7" fillId="0" borderId="0" xfId="9" applyNumberFormat="1" applyFont="1" applyAlignment="1">
      <alignment horizontal="left" vertical="top" wrapText="1"/>
    </xf>
    <xf numFmtId="1" fontId="7" fillId="0" borderId="0" xfId="9" applyNumberFormat="1" applyFont="1" applyAlignment="1">
      <alignment vertical="top" wrapText="1"/>
    </xf>
    <xf numFmtId="165" fontId="7" fillId="0" borderId="0" xfId="9" applyNumberFormat="1" applyFont="1" applyAlignment="1">
      <alignment horizontal="left" vertical="top" wrapText="1"/>
    </xf>
    <xf numFmtId="44" fontId="7" fillId="0" borderId="0" xfId="14" applyFont="1" applyBorder="1" applyAlignment="1">
      <alignment horizontal="left" vertical="top" wrapText="1"/>
    </xf>
    <xf numFmtId="165" fontId="7" fillId="0" borderId="0" xfId="9" applyNumberFormat="1" applyFont="1" applyAlignment="1">
      <alignment vertical="top" wrapText="1"/>
    </xf>
    <xf numFmtId="0" fontId="7" fillId="0" borderId="0" xfId="9" applyFont="1" applyAlignment="1">
      <alignment horizontal="left" vertical="top"/>
    </xf>
    <xf numFmtId="44" fontId="7" fillId="0" borderId="0" xfId="14" applyFont="1" applyBorder="1" applyAlignment="1">
      <alignment vertical="top" wrapText="1"/>
    </xf>
    <xf numFmtId="1" fontId="7" fillId="0" borderId="0" xfId="9" applyNumberFormat="1" applyFont="1" applyAlignment="1">
      <alignment horizontal="left" vertical="top" wrapText="1"/>
    </xf>
    <xf numFmtId="0" fontId="61" fillId="0" borderId="0" xfId="9" applyFont="1" applyAlignment="1">
      <alignment horizontal="left" vertical="top" wrapText="1"/>
    </xf>
    <xf numFmtId="44" fontId="7" fillId="0" borderId="0" xfId="14" applyFont="1" applyFill="1" applyBorder="1" applyAlignment="1">
      <alignment horizontal="left" vertical="center" wrapText="1"/>
    </xf>
    <xf numFmtId="1" fontId="7" fillId="0" borderId="0" xfId="9" applyNumberFormat="1" applyFont="1" applyAlignment="1">
      <alignment vertical="center"/>
    </xf>
    <xf numFmtId="164" fontId="7" fillId="0" borderId="0" xfId="14" applyNumberFormat="1" applyFont="1" applyBorder="1" applyAlignment="1">
      <alignment horizontal="left" vertical="top" wrapText="1"/>
    </xf>
    <xf numFmtId="44" fontId="7" fillId="0" borderId="0" xfId="14" applyFont="1" applyFill="1" applyBorder="1" applyAlignment="1">
      <alignment horizontal="left" vertical="top" wrapText="1"/>
    </xf>
    <xf numFmtId="1" fontId="7" fillId="0" borderId="0" xfId="9" applyNumberFormat="1" applyFont="1" applyAlignment="1">
      <alignment vertical="top"/>
    </xf>
    <xf numFmtId="0" fontId="62" fillId="0" borderId="0" xfId="9" applyFont="1" applyAlignment="1">
      <alignment horizontal="left" vertical="center" wrapText="1"/>
    </xf>
    <xf numFmtId="0" fontId="62" fillId="0" borderId="0" xfId="9" applyFont="1" applyAlignment="1">
      <alignment vertical="center" wrapText="1"/>
    </xf>
    <xf numFmtId="0" fontId="62" fillId="0" borderId="0" xfId="9" applyFont="1" applyAlignment="1">
      <alignment horizontal="right" vertical="center" wrapText="1"/>
    </xf>
    <xf numFmtId="44" fontId="62" fillId="0" borderId="0" xfId="9" applyNumberFormat="1" applyFont="1" applyAlignment="1">
      <alignment vertical="center" wrapText="1"/>
    </xf>
    <xf numFmtId="0" fontId="30" fillId="0" borderId="0" xfId="9" applyFont="1" applyAlignment="1">
      <alignment horizontal="left" vertical="top" wrapText="1"/>
    </xf>
    <xf numFmtId="0" fontId="9" fillId="0" borderId="0" xfId="9" applyFont="1" applyAlignment="1">
      <alignment horizontal="left" vertical="top" wrapText="1"/>
    </xf>
    <xf numFmtId="6" fontId="7" fillId="0" borderId="0" xfId="9" applyNumberFormat="1" applyFont="1" applyAlignment="1">
      <alignment vertical="top" wrapText="1"/>
    </xf>
    <xf numFmtId="44" fontId="7" fillId="0" borderId="0" xfId="14" applyFont="1" applyFill="1" applyBorder="1" applyAlignment="1">
      <alignment vertical="top" wrapText="1"/>
    </xf>
    <xf numFmtId="0" fontId="62" fillId="0" borderId="0" xfId="9" applyFont="1" applyAlignment="1">
      <alignment horizontal="left" vertical="top" wrapText="1"/>
    </xf>
    <xf numFmtId="0" fontId="62" fillId="0" borderId="0" xfId="9" applyFont="1" applyAlignment="1">
      <alignment vertical="top" wrapText="1"/>
    </xf>
    <xf numFmtId="0" fontId="9" fillId="0" borderId="2" xfId="0" applyFont="1" applyFill="1" applyBorder="1" applyAlignment="1">
      <alignment horizontal="center" vertical="top"/>
    </xf>
    <xf numFmtId="0" fontId="9" fillId="0" borderId="2" xfId="0" applyFont="1" applyFill="1" applyBorder="1" applyAlignment="1">
      <alignment horizontal="left" vertical="top" wrapText="1"/>
    </xf>
    <xf numFmtId="0" fontId="7" fillId="0" borderId="2" xfId="0" applyFont="1" applyFill="1" applyBorder="1" applyAlignment="1">
      <alignment horizontal="left" vertical="top"/>
    </xf>
    <xf numFmtId="0" fontId="7" fillId="0" borderId="2" xfId="0" applyFont="1" applyFill="1" applyBorder="1" applyAlignment="1">
      <alignment horizontal="center" vertical="top"/>
    </xf>
    <xf numFmtId="165" fontId="7" fillId="0" borderId="2" xfId="0" applyNumberFormat="1" applyFont="1" applyFill="1" applyBorder="1" applyAlignment="1">
      <alignment vertical="top"/>
    </xf>
    <xf numFmtId="165" fontId="7" fillId="0" borderId="2" xfId="0" applyNumberFormat="1" applyFont="1" applyFill="1" applyBorder="1" applyAlignment="1">
      <alignment horizontal="right" vertical="top"/>
    </xf>
    <xf numFmtId="0" fontId="7" fillId="0" borderId="2" xfId="2" applyFont="1" applyFill="1" applyBorder="1" applyAlignment="1">
      <alignment horizontal="left" vertical="top" wrapText="1"/>
    </xf>
    <xf numFmtId="0" fontId="7" fillId="0" borderId="2" xfId="2" applyFont="1" applyFill="1" applyBorder="1" applyAlignment="1">
      <alignment horizontal="center" vertical="top"/>
    </xf>
    <xf numFmtId="0" fontId="7" fillId="0" borderId="2" xfId="0" applyFont="1" applyFill="1" applyBorder="1" applyAlignment="1">
      <alignment horizontal="left" vertical="top" wrapText="1"/>
    </xf>
    <xf numFmtId="3" fontId="7" fillId="0" borderId="2" xfId="0" applyNumberFormat="1" applyFont="1" applyFill="1" applyBorder="1" applyAlignment="1">
      <alignment horizontal="right" vertical="top"/>
    </xf>
    <xf numFmtId="164" fontId="7" fillId="0" borderId="2" xfId="2" applyNumberFormat="1" applyFont="1" applyFill="1" applyBorder="1" applyAlignment="1">
      <alignment vertical="top" wrapText="1"/>
    </xf>
    <xf numFmtId="6" fontId="7" fillId="0" borderId="2" xfId="2" applyNumberFormat="1" applyFont="1" applyFill="1" applyBorder="1" applyAlignment="1">
      <alignment horizontal="right" vertical="top" wrapText="1"/>
    </xf>
    <xf numFmtId="0" fontId="9" fillId="0" borderId="2" xfId="2" applyFont="1" applyFill="1" applyBorder="1" applyAlignment="1">
      <alignment horizontal="center" vertical="center" wrapText="1"/>
    </xf>
    <xf numFmtId="0" fontId="9" fillId="0" borderId="2" xfId="2" applyFont="1" applyFill="1" applyBorder="1" applyAlignment="1">
      <alignment horizontal="left" vertical="center" wrapText="1"/>
    </xf>
    <xf numFmtId="3" fontId="9" fillId="0" borderId="2" xfId="2" applyNumberFormat="1" applyFont="1" applyFill="1" applyBorder="1" applyAlignment="1">
      <alignment horizontal="center" vertical="center" wrapText="1"/>
    </xf>
    <xf numFmtId="0" fontId="9" fillId="0" borderId="2" xfId="2" applyFont="1" applyFill="1" applyBorder="1" applyAlignment="1">
      <alignment horizontal="center" vertical="top" wrapText="1"/>
    </xf>
    <xf numFmtId="0" fontId="9" fillId="0" borderId="2" xfId="2" applyFont="1" applyFill="1" applyBorder="1" applyAlignment="1">
      <alignment horizontal="right" vertical="top"/>
    </xf>
    <xf numFmtId="6" fontId="9" fillId="0" borderId="2" xfId="2" applyNumberFormat="1" applyFont="1" applyFill="1" applyBorder="1" applyAlignment="1">
      <alignment horizontal="right" vertical="center" wrapText="1"/>
    </xf>
    <xf numFmtId="0" fontId="7" fillId="0" borderId="2" xfId="2" applyFont="1" applyFill="1" applyBorder="1" applyAlignment="1">
      <alignment horizontal="center" vertical="center"/>
    </xf>
    <xf numFmtId="0" fontId="7" fillId="0" borderId="2" xfId="2" applyFont="1" applyFill="1" applyBorder="1" applyAlignment="1">
      <alignment vertical="top" wrapText="1"/>
    </xf>
    <xf numFmtId="3" fontId="7" fillId="0" borderId="2" xfId="2" applyNumberFormat="1" applyFont="1" applyFill="1" applyBorder="1" applyAlignment="1">
      <alignment vertical="top" wrapText="1"/>
    </xf>
    <xf numFmtId="0" fontId="7" fillId="0" borderId="2" xfId="2" applyFont="1" applyFill="1" applyBorder="1" applyAlignment="1">
      <alignment horizontal="center" vertical="top" wrapText="1"/>
    </xf>
    <xf numFmtId="6" fontId="7" fillId="0" borderId="2" xfId="2" applyNumberFormat="1" applyFont="1" applyFill="1" applyBorder="1" applyAlignment="1">
      <alignment vertical="top" wrapText="1"/>
    </xf>
    <xf numFmtId="0" fontId="41" fillId="3" borderId="0" xfId="9" applyFont="1" applyFill="1" applyAlignment="1">
      <alignment horizontal="left" vertical="center" wrapText="1"/>
    </xf>
    <xf numFmtId="0" fontId="41" fillId="3" borderId="0" xfId="9" applyFont="1" applyFill="1" applyAlignment="1">
      <alignment vertical="center" wrapText="1"/>
    </xf>
    <xf numFmtId="0" fontId="41" fillId="3" borderId="0" xfId="9" applyFont="1" applyFill="1" applyAlignment="1">
      <alignment horizontal="right" vertical="center" wrapText="1"/>
    </xf>
    <xf numFmtId="44" fontId="41" fillId="3" borderId="0" xfId="9" applyNumberFormat="1" applyFont="1" applyFill="1" applyAlignment="1">
      <alignment vertical="center" wrapText="1"/>
    </xf>
    <xf numFmtId="166" fontId="41" fillId="3" borderId="24" xfId="11" applyNumberFormat="1" applyFont="1" applyFill="1" applyBorder="1"/>
    <xf numFmtId="1" fontId="28" fillId="3" borderId="20" xfId="0" applyNumberFormat="1" applyFont="1" applyFill="1" applyBorder="1" applyAlignment="1">
      <alignment horizontal="center" vertical="center"/>
    </xf>
    <xf numFmtId="1" fontId="28" fillId="3" borderId="21" xfId="0" applyNumberFormat="1" applyFont="1" applyFill="1" applyBorder="1" applyAlignment="1">
      <alignment horizontal="right" vertical="center" indent="1"/>
    </xf>
    <xf numFmtId="165" fontId="28" fillId="3" borderId="15" xfId="0" applyNumberFormat="1" applyFont="1" applyFill="1" applyBorder="1" applyAlignment="1">
      <alignment horizontal="right" vertical="center"/>
    </xf>
    <xf numFmtId="0" fontId="11" fillId="3" borderId="2" xfId="0" applyFont="1" applyFill="1" applyBorder="1" applyAlignment="1">
      <alignment horizontal="center" vertical="top"/>
    </xf>
    <xf numFmtId="3" fontId="11" fillId="3" borderId="2" xfId="2" applyNumberFormat="1" applyFont="1" applyFill="1" applyBorder="1" applyAlignment="1">
      <alignment horizontal="center" vertical="center" wrapText="1"/>
    </xf>
    <xf numFmtId="0" fontId="11" fillId="3" borderId="2" xfId="2" applyFont="1" applyFill="1" applyBorder="1" applyAlignment="1">
      <alignment horizontal="center" vertical="top" wrapText="1"/>
    </xf>
    <xf numFmtId="0" fontId="11" fillId="3" borderId="2" xfId="2" applyFont="1" applyFill="1" applyBorder="1" applyAlignment="1">
      <alignment horizontal="right" vertical="top"/>
    </xf>
    <xf numFmtId="6" fontId="11" fillId="3" borderId="2" xfId="2" applyNumberFormat="1" applyFont="1" applyFill="1" applyBorder="1" applyAlignment="1">
      <alignment horizontal="right" vertical="center" wrapText="1"/>
    </xf>
    <xf numFmtId="0" fontId="11" fillId="3" borderId="2" xfId="2" applyFont="1" applyFill="1" applyBorder="1" applyAlignment="1">
      <alignment horizontal="left" vertical="center" wrapText="1"/>
    </xf>
    <xf numFmtId="0" fontId="11" fillId="3" borderId="2" xfId="0" applyFont="1" applyFill="1" applyBorder="1" applyAlignment="1">
      <alignment horizontal="right" vertical="top" wrapText="1"/>
    </xf>
    <xf numFmtId="0" fontId="11" fillId="3" borderId="2" xfId="2" applyFont="1" applyFill="1" applyBorder="1" applyAlignment="1">
      <alignment horizontal="center" vertical="center" wrapText="1"/>
    </xf>
    <xf numFmtId="0" fontId="7" fillId="3" borderId="2" xfId="2" applyFont="1" applyFill="1" applyBorder="1" applyAlignment="1">
      <alignment horizontal="center" vertical="top"/>
    </xf>
    <xf numFmtId="0" fontId="44" fillId="3" borderId="2" xfId="2" applyFont="1" applyFill="1" applyBorder="1" applyAlignment="1">
      <alignment horizontal="center" vertical="top"/>
    </xf>
    <xf numFmtId="0" fontId="44" fillId="3" borderId="2" xfId="0" applyFont="1" applyFill="1" applyBorder="1" applyAlignment="1">
      <alignment horizontal="left" vertical="top" wrapText="1"/>
    </xf>
    <xf numFmtId="3" fontId="44" fillId="3" borderId="2" xfId="0" applyNumberFormat="1" applyFont="1" applyFill="1" applyBorder="1" applyAlignment="1">
      <alignment horizontal="right" vertical="top"/>
    </xf>
    <xf numFmtId="0" fontId="44" fillId="3" borderId="2" xfId="0" applyFont="1" applyFill="1" applyBorder="1" applyAlignment="1">
      <alignment horizontal="center" vertical="top"/>
    </xf>
    <xf numFmtId="0" fontId="44" fillId="3" borderId="2" xfId="2" applyFont="1" applyFill="1" applyBorder="1" applyAlignment="1">
      <alignment vertical="top" wrapText="1"/>
    </xf>
    <xf numFmtId="3" fontId="44" fillId="3" borderId="2" xfId="2" applyNumberFormat="1" applyFont="1" applyFill="1" applyBorder="1" applyAlignment="1">
      <alignment vertical="top" wrapText="1"/>
    </xf>
    <xf numFmtId="0" fontId="44" fillId="3" borderId="2" xfId="2" applyFont="1" applyFill="1" applyBorder="1" applyAlignment="1">
      <alignment horizontal="center" vertical="top" wrapText="1"/>
    </xf>
    <xf numFmtId="0" fontId="44" fillId="3" borderId="2" xfId="2" applyFont="1" applyFill="1" applyBorder="1" applyAlignment="1">
      <alignment horizontal="center" vertical="center" wrapText="1"/>
    </xf>
    <xf numFmtId="0" fontId="44" fillId="3" borderId="2" xfId="2" applyFont="1" applyFill="1" applyBorder="1" applyAlignment="1">
      <alignment horizontal="left" vertical="center" wrapText="1"/>
    </xf>
    <xf numFmtId="1" fontId="44" fillId="3" borderId="2" xfId="2" applyNumberFormat="1" applyFont="1" applyFill="1" applyBorder="1" applyAlignment="1">
      <alignment vertical="top"/>
    </xf>
    <xf numFmtId="43" fontId="11" fillId="3" borderId="2" xfId="4" applyFont="1" applyFill="1" applyBorder="1" applyAlignment="1">
      <alignment horizontal="center" vertical="top" wrapText="1"/>
    </xf>
    <xf numFmtId="0" fontId="7" fillId="3" borderId="2" xfId="5" applyFont="1" applyFill="1" applyBorder="1" applyAlignment="1">
      <alignment horizontal="center" vertical="top"/>
    </xf>
    <xf numFmtId="0" fontId="44" fillId="3" borderId="2" xfId="5" applyFont="1" applyFill="1" applyBorder="1" applyAlignment="1">
      <alignment horizontal="left" vertical="top" wrapText="1"/>
    </xf>
    <xf numFmtId="9" fontId="44" fillId="3" borderId="2" xfId="7" applyFont="1" applyFill="1" applyBorder="1" applyAlignment="1">
      <alignment horizontal="right" vertical="top"/>
    </xf>
    <xf numFmtId="0" fontId="44" fillId="3" borderId="2" xfId="5" applyFont="1" applyFill="1" applyBorder="1" applyAlignment="1">
      <alignment horizontal="center" vertical="top"/>
    </xf>
    <xf numFmtId="6" fontId="11" fillId="3" borderId="2" xfId="2" applyNumberFormat="1" applyFont="1" applyFill="1" applyBorder="1" applyAlignment="1">
      <alignment vertical="top" wrapText="1"/>
    </xf>
    <xf numFmtId="2" fontId="9" fillId="0" borderId="2" xfId="0" applyNumberFormat="1" applyFont="1" applyBorder="1" applyAlignment="1">
      <alignment horizontal="center" vertical="top"/>
    </xf>
    <xf numFmtId="3" fontId="7" fillId="3" borderId="2" xfId="5" applyNumberFormat="1" applyFont="1" applyFill="1" applyBorder="1" applyAlignment="1">
      <alignment horizontal="center" vertical="top"/>
    </xf>
    <xf numFmtId="6" fontId="7" fillId="3" borderId="2" xfId="2" applyNumberFormat="1" applyFont="1" applyFill="1" applyBorder="1" applyAlignment="1">
      <alignment vertical="top" wrapText="1"/>
    </xf>
    <xf numFmtId="0" fontId="7" fillId="3" borderId="2" xfId="5" applyFont="1" applyFill="1" applyBorder="1" applyAlignment="1">
      <alignment vertical="top"/>
    </xf>
    <xf numFmtId="0" fontId="11" fillId="3" borderId="2" xfId="5" applyFont="1" applyFill="1" applyBorder="1" applyAlignment="1">
      <alignment horizontal="right" vertical="top" wrapText="1"/>
    </xf>
    <xf numFmtId="0" fontId="33" fillId="0" borderId="0" xfId="9" applyFont="1" applyAlignment="1">
      <alignment vertical="center"/>
    </xf>
    <xf numFmtId="0" fontId="33" fillId="0" borderId="0" xfId="2" applyFont="1" applyAlignment="1">
      <alignment vertical="center"/>
    </xf>
    <xf numFmtId="165" fontId="25" fillId="0" borderId="39" xfId="0" applyNumberFormat="1" applyFont="1" applyBorder="1"/>
    <xf numFmtId="165" fontId="25" fillId="0" borderId="40" xfId="0" applyNumberFormat="1" applyFont="1" applyBorder="1"/>
    <xf numFmtId="165" fontId="25" fillId="0" borderId="40" xfId="0" applyNumberFormat="1" applyFont="1" applyBorder="1" applyAlignment="1">
      <alignment wrapText="1"/>
    </xf>
    <xf numFmtId="165" fontId="25" fillId="0" borderId="40" xfId="1" applyNumberFormat="1" applyFont="1" applyBorder="1"/>
    <xf numFmtId="165" fontId="25" fillId="0" borderId="42" xfId="0" applyNumberFormat="1" applyFont="1" applyBorder="1"/>
    <xf numFmtId="165" fontId="28" fillId="3" borderId="43" xfId="0" applyNumberFormat="1" applyFont="1" applyFill="1" applyBorder="1" applyAlignment="1">
      <alignment horizontal="right" vertical="center"/>
    </xf>
    <xf numFmtId="165" fontId="25" fillId="0" borderId="44" xfId="0" applyNumberFormat="1" applyFont="1" applyBorder="1"/>
    <xf numFmtId="171" fontId="25" fillId="0" borderId="17" xfId="0" applyNumberFormat="1" applyFont="1" applyBorder="1" applyAlignment="1">
      <alignment vertical="center"/>
    </xf>
    <xf numFmtId="171" fontId="25" fillId="6" borderId="19" xfId="0" quotePrefix="1" applyNumberFormat="1" applyFont="1" applyFill="1" applyBorder="1" applyAlignment="1">
      <alignment horizontal="center" vertical="center"/>
    </xf>
    <xf numFmtId="0" fontId="43" fillId="6" borderId="17" xfId="0" applyFont="1" applyFill="1" applyBorder="1" applyAlignment="1">
      <alignment horizontal="left"/>
    </xf>
    <xf numFmtId="165" fontId="43" fillId="6" borderId="19" xfId="0" applyNumberFormat="1" applyFont="1" applyFill="1" applyBorder="1"/>
    <xf numFmtId="0" fontId="25" fillId="6" borderId="0" xfId="0" applyFont="1" applyFill="1"/>
    <xf numFmtId="171" fontId="25" fillId="6" borderId="19" xfId="0" applyNumberFormat="1" applyFont="1" applyFill="1" applyBorder="1" applyAlignment="1">
      <alignment horizontal="center" vertical="center"/>
    </xf>
    <xf numFmtId="0" fontId="43" fillId="6" borderId="17" xfId="0" applyFont="1" applyFill="1" applyBorder="1"/>
    <xf numFmtId="171" fontId="25" fillId="6" borderId="17" xfId="0" applyNumberFormat="1" applyFont="1" applyFill="1" applyBorder="1" applyAlignment="1">
      <alignment horizontal="center" vertical="center"/>
    </xf>
    <xf numFmtId="1" fontId="10" fillId="6" borderId="20" xfId="0" applyNumberFormat="1" applyFont="1" applyFill="1" applyBorder="1" applyAlignment="1">
      <alignment horizontal="center" vertical="center"/>
    </xf>
    <xf numFmtId="1" fontId="10" fillId="6" borderId="21" xfId="0" applyNumberFormat="1" applyFont="1" applyFill="1" applyBorder="1" applyAlignment="1">
      <alignment horizontal="right" vertical="center" indent="1"/>
    </xf>
    <xf numFmtId="165" fontId="10" fillId="6" borderId="41" xfId="0" applyNumberFormat="1" applyFont="1" applyFill="1" applyBorder="1" applyAlignment="1">
      <alignment horizontal="right" vertical="center"/>
    </xf>
    <xf numFmtId="0" fontId="65" fillId="6" borderId="0" xfId="0" applyFont="1" applyFill="1"/>
    <xf numFmtId="0" fontId="9" fillId="6" borderId="2" xfId="0" applyFont="1" applyFill="1" applyBorder="1" applyAlignment="1">
      <alignment horizontal="center" vertical="top"/>
    </xf>
    <xf numFmtId="0" fontId="9" fillId="6" borderId="2" xfId="0" applyFont="1" applyFill="1" applyBorder="1" applyAlignment="1">
      <alignment horizontal="left" vertical="top" wrapText="1"/>
    </xf>
    <xf numFmtId="0" fontId="7" fillId="6" borderId="2" xfId="0" applyFont="1" applyFill="1" applyBorder="1" applyAlignment="1">
      <alignment horizontal="left" vertical="top"/>
    </xf>
    <xf numFmtId="0" fontId="7" fillId="6" borderId="2" xfId="0" applyFont="1" applyFill="1" applyBorder="1" applyAlignment="1">
      <alignment horizontal="center" vertical="top"/>
    </xf>
    <xf numFmtId="0" fontId="9" fillId="6" borderId="2" xfId="2" applyFont="1" applyFill="1" applyBorder="1" applyAlignment="1">
      <alignment horizontal="right" vertical="top"/>
    </xf>
    <xf numFmtId="6" fontId="9" fillId="6" borderId="2" xfId="2" applyNumberFormat="1" applyFont="1" applyFill="1" applyBorder="1" applyAlignment="1">
      <alignment horizontal="right" vertical="center" wrapText="1"/>
    </xf>
    <xf numFmtId="0" fontId="9" fillId="6" borderId="2" xfId="2" applyFont="1" applyFill="1" applyBorder="1" applyAlignment="1">
      <alignment horizontal="left" vertical="center" wrapText="1"/>
    </xf>
    <xf numFmtId="165" fontId="7" fillId="6" borderId="2" xfId="0" applyNumberFormat="1" applyFont="1" applyFill="1" applyBorder="1" applyAlignment="1">
      <alignment vertical="top"/>
    </xf>
    <xf numFmtId="165" fontId="7" fillId="6" borderId="2" xfId="0" applyNumberFormat="1" applyFont="1" applyFill="1" applyBorder="1" applyAlignment="1">
      <alignment horizontal="right" vertical="top"/>
    </xf>
    <xf numFmtId="0" fontId="7" fillId="6" borderId="2" xfId="2" applyFont="1" applyFill="1" applyBorder="1" applyAlignment="1">
      <alignment horizontal="left" vertical="top" wrapText="1"/>
    </xf>
    <xf numFmtId="0" fontId="7" fillId="6" borderId="0" xfId="2" applyFont="1" applyFill="1"/>
    <xf numFmtId="3" fontId="9" fillId="6" borderId="2" xfId="2" applyNumberFormat="1" applyFont="1" applyFill="1" applyBorder="1" applyAlignment="1">
      <alignment horizontal="center" vertical="center" wrapText="1"/>
    </xf>
    <xf numFmtId="0" fontId="9" fillId="6" borderId="2" xfId="2" applyFont="1" applyFill="1" applyBorder="1" applyAlignment="1">
      <alignment horizontal="center" vertical="top" wrapText="1"/>
    </xf>
    <xf numFmtId="0" fontId="7" fillId="6" borderId="0" xfId="2" applyFont="1" applyFill="1" applyAlignment="1">
      <alignment vertical="top"/>
    </xf>
    <xf numFmtId="0" fontId="9" fillId="6" borderId="2" xfId="2" applyFont="1" applyFill="1" applyBorder="1" applyAlignment="1">
      <alignment horizontal="center" vertical="top"/>
    </xf>
    <xf numFmtId="0" fontId="9" fillId="6" borderId="2" xfId="2" applyFont="1" applyFill="1" applyBorder="1" applyAlignment="1">
      <alignment vertical="top" wrapText="1"/>
    </xf>
    <xf numFmtId="3" fontId="7" fillId="6" borderId="2" xfId="2" applyNumberFormat="1" applyFont="1" applyFill="1" applyBorder="1" applyAlignment="1">
      <alignment vertical="top" wrapText="1"/>
    </xf>
    <xf numFmtId="0" fontId="7" fillId="6" borderId="2" xfId="2" applyFont="1" applyFill="1" applyBorder="1" applyAlignment="1">
      <alignment horizontal="center" vertical="top" wrapText="1"/>
    </xf>
    <xf numFmtId="6" fontId="7" fillId="6" borderId="2" xfId="2" applyNumberFormat="1" applyFont="1" applyFill="1" applyBorder="1" applyAlignment="1">
      <alignment vertical="top" wrapText="1"/>
    </xf>
    <xf numFmtId="0" fontId="9" fillId="6" borderId="2" xfId="2" applyFont="1" applyFill="1" applyBorder="1" applyAlignment="1">
      <alignment horizontal="center" vertical="center"/>
    </xf>
    <xf numFmtId="0" fontId="9" fillId="6" borderId="2" xfId="0" applyFont="1" applyFill="1" applyBorder="1" applyAlignment="1">
      <alignment vertical="top" wrapText="1"/>
    </xf>
    <xf numFmtId="166" fontId="7" fillId="6" borderId="2" xfId="4" applyNumberFormat="1" applyFont="1" applyFill="1" applyBorder="1" applyAlignment="1">
      <alignment vertical="top"/>
    </xf>
    <xf numFmtId="0" fontId="7" fillId="6" borderId="2" xfId="0" applyFont="1" applyFill="1" applyBorder="1" applyAlignment="1">
      <alignment horizontal="right" vertical="center"/>
    </xf>
    <xf numFmtId="0" fontId="7" fillId="6" borderId="2" xfId="2" applyFont="1" applyFill="1" applyBorder="1" applyAlignment="1">
      <alignment wrapText="1"/>
    </xf>
    <xf numFmtId="0" fontId="66" fillId="0" borderId="0" xfId="0" applyFont="1"/>
    <xf numFmtId="0" fontId="67" fillId="0" borderId="1" xfId="2" applyFont="1" applyBorder="1" applyAlignment="1">
      <alignment vertical="center"/>
    </xf>
    <xf numFmtId="0" fontId="67" fillId="0" borderId="0" xfId="2" applyFont="1" applyAlignment="1">
      <alignment vertical="center"/>
    </xf>
    <xf numFmtId="0" fontId="68" fillId="0" borderId="0" xfId="2" applyFont="1" applyAlignment="1">
      <alignment horizontal="center"/>
    </xf>
    <xf numFmtId="0" fontId="68" fillId="6" borderId="0" xfId="2" applyFont="1" applyFill="1" applyAlignment="1">
      <alignment horizontal="center"/>
    </xf>
    <xf numFmtId="0" fontId="69" fillId="0" borderId="9" xfId="9" applyFont="1" applyBorder="1" applyAlignment="1">
      <alignment vertical="center"/>
    </xf>
    <xf numFmtId="0" fontId="68" fillId="6" borderId="0" xfId="2" applyFont="1" applyFill="1" applyAlignment="1">
      <alignment horizontal="center" vertical="top"/>
    </xf>
    <xf numFmtId="0" fontId="68" fillId="0" borderId="0" xfId="2" applyFont="1" applyAlignment="1">
      <alignment horizontal="center" vertical="top"/>
    </xf>
    <xf numFmtId="0" fontId="67" fillId="0" borderId="2" xfId="2" applyFont="1" applyBorder="1" applyAlignment="1">
      <alignment horizontal="center" vertical="top"/>
    </xf>
    <xf numFmtId="0" fontId="70" fillId="0" borderId="0" xfId="2" applyFont="1"/>
    <xf numFmtId="0" fontId="9" fillId="6" borderId="2" xfId="2" applyFont="1" applyFill="1" applyBorder="1" applyAlignment="1">
      <alignment horizontal="left"/>
    </xf>
    <xf numFmtId="2" fontId="9" fillId="6" borderId="2" xfId="0" applyNumberFormat="1" applyFont="1" applyFill="1" applyBorder="1" applyAlignment="1">
      <alignment horizontal="center" vertical="top"/>
    </xf>
    <xf numFmtId="3" fontId="7" fillId="6" borderId="2" xfId="0" applyNumberFormat="1" applyFont="1" applyFill="1" applyBorder="1" applyAlignment="1">
      <alignment horizontal="right" vertical="top"/>
    </xf>
    <xf numFmtId="164" fontId="7" fillId="6" borderId="2" xfId="2" applyNumberFormat="1" applyFont="1" applyFill="1" applyBorder="1" applyAlignment="1">
      <alignment vertical="top" wrapText="1"/>
    </xf>
    <xf numFmtId="6" fontId="7" fillId="6" borderId="2" xfId="2" applyNumberFormat="1" applyFont="1" applyFill="1" applyBorder="1" applyAlignment="1">
      <alignment horizontal="right" vertical="top" wrapText="1"/>
    </xf>
    <xf numFmtId="0" fontId="7" fillId="6" borderId="2" xfId="2" applyFont="1" applyFill="1" applyBorder="1" applyAlignment="1">
      <alignment vertical="top" wrapText="1"/>
    </xf>
    <xf numFmtId="0" fontId="66" fillId="0" borderId="0" xfId="5" applyFont="1"/>
    <xf numFmtId="0" fontId="9" fillId="6" borderId="2" xfId="5" applyFont="1" applyFill="1" applyBorder="1" applyAlignment="1">
      <alignment horizontal="center" vertical="top"/>
    </xf>
    <xf numFmtId="0" fontId="9" fillId="6" borderId="2" xfId="5" applyFont="1" applyFill="1" applyBorder="1" applyAlignment="1">
      <alignment horizontal="left" vertical="top" wrapText="1"/>
    </xf>
    <xf numFmtId="0" fontId="7" fillId="6" borderId="2" xfId="5" applyFont="1" applyFill="1" applyBorder="1" applyAlignment="1">
      <alignment horizontal="left" vertical="top"/>
    </xf>
    <xf numFmtId="0" fontId="7" fillId="6" borderId="2" xfId="5" applyFont="1" applyFill="1" applyBorder="1" applyAlignment="1">
      <alignment horizontal="center" vertical="top"/>
    </xf>
    <xf numFmtId="165" fontId="7" fillId="6" borderId="2" xfId="5" applyNumberFormat="1" applyFont="1" applyFill="1" applyBorder="1" applyAlignment="1">
      <alignment vertical="top"/>
    </xf>
    <xf numFmtId="165" fontId="7" fillId="6" borderId="2" xfId="5" applyNumberFormat="1" applyFont="1" applyFill="1" applyBorder="1" applyAlignment="1">
      <alignment horizontal="right" vertical="top"/>
    </xf>
    <xf numFmtId="0" fontId="7" fillId="6" borderId="5" xfId="2" applyFont="1" applyFill="1" applyBorder="1"/>
    <xf numFmtId="0" fontId="7" fillId="6" borderId="2" xfId="2" applyFont="1" applyFill="1" applyBorder="1" applyAlignment="1">
      <alignment horizontal="center" vertical="top"/>
    </xf>
    <xf numFmtId="0" fontId="9" fillId="6" borderId="2" xfId="5" applyFont="1" applyFill="1" applyBorder="1" applyAlignment="1">
      <alignment vertical="top" wrapText="1"/>
    </xf>
    <xf numFmtId="0" fontId="7" fillId="6" borderId="2" xfId="5" applyFont="1" applyFill="1" applyBorder="1" applyAlignment="1">
      <alignment vertical="top" wrapText="1"/>
    </xf>
    <xf numFmtId="0" fontId="7" fillId="6" borderId="5" xfId="2" applyFont="1" applyFill="1" applyBorder="1" applyAlignment="1">
      <alignment vertical="top"/>
    </xf>
    <xf numFmtId="8" fontId="7" fillId="6" borderId="0" xfId="2" applyNumberFormat="1" applyFont="1" applyFill="1"/>
    <xf numFmtId="3" fontId="7" fillId="6" borderId="2" xfId="5" applyNumberFormat="1" applyFont="1" applyFill="1" applyBorder="1" applyAlignment="1">
      <alignment horizontal="center" vertical="top"/>
    </xf>
    <xf numFmtId="0" fontId="7" fillId="6" borderId="2" xfId="5" applyFont="1" applyFill="1" applyBorder="1" applyAlignment="1">
      <alignment vertical="top"/>
    </xf>
    <xf numFmtId="0" fontId="9" fillId="6" borderId="2" xfId="8" applyFont="1" applyFill="1" applyBorder="1" applyAlignment="1">
      <alignment horizontal="left" wrapText="1"/>
    </xf>
    <xf numFmtId="0" fontId="18" fillId="0" borderId="0" xfId="9" applyFont="1" applyAlignment="1">
      <alignment vertical="center"/>
    </xf>
    <xf numFmtId="0" fontId="67" fillId="0" borderId="23" xfId="9" applyFont="1" applyBorder="1" applyAlignment="1">
      <alignment vertical="center"/>
    </xf>
    <xf numFmtId="0" fontId="67" fillId="0" borderId="0" xfId="9" applyFont="1" applyAlignment="1">
      <alignment vertical="center"/>
    </xf>
    <xf numFmtId="0" fontId="67" fillId="0" borderId="0" xfId="9" applyFont="1"/>
    <xf numFmtId="0" fontId="71" fillId="0" borderId="0" xfId="9" quotePrefix="1" applyFont="1" applyAlignment="1">
      <alignment vertical="center"/>
    </xf>
    <xf numFmtId="0" fontId="68" fillId="0" borderId="0" xfId="9" applyFont="1" applyAlignment="1">
      <alignment horizontal="center" vertical="center"/>
    </xf>
    <xf numFmtId="0" fontId="69" fillId="0" borderId="0" xfId="9" applyFont="1" applyAlignment="1">
      <alignment horizontal="left" vertical="center"/>
    </xf>
    <xf numFmtId="0" fontId="69" fillId="0" borderId="0" xfId="9" applyFont="1" applyAlignment="1">
      <alignment vertical="center"/>
    </xf>
    <xf numFmtId="0" fontId="70" fillId="0" borderId="0" xfId="9" applyFont="1"/>
    <xf numFmtId="0" fontId="69" fillId="6" borderId="0" xfId="9" applyFont="1" applyFill="1" applyAlignment="1">
      <alignment horizontal="left" vertical="center"/>
    </xf>
    <xf numFmtId="0" fontId="22" fillId="6" borderId="0" xfId="9" applyFont="1" applyFill="1" applyAlignment="1">
      <alignment horizontal="left" vertical="center" wrapText="1"/>
    </xf>
    <xf numFmtId="0" fontId="17" fillId="6" borderId="0" xfId="9" applyFont="1" applyFill="1" applyAlignment="1">
      <alignment horizontal="left" vertical="center"/>
    </xf>
    <xf numFmtId="0" fontId="69" fillId="6" borderId="0" xfId="9" applyFont="1" applyFill="1" applyAlignment="1">
      <alignment vertical="center"/>
    </xf>
    <xf numFmtId="0" fontId="36" fillId="6" borderId="0" xfId="9" applyFont="1" applyFill="1" applyAlignment="1">
      <alignment horizontal="left" vertical="center"/>
    </xf>
    <xf numFmtId="0" fontId="68" fillId="0" borderId="0" xfId="2" applyFont="1" applyAlignment="1">
      <alignment horizontal="right" vertical="center"/>
    </xf>
    <xf numFmtId="0" fontId="67" fillId="0" borderId="0" xfId="2" applyFont="1"/>
    <xf numFmtId="0" fontId="70" fillId="0" borderId="9" xfId="9" applyFont="1" applyBorder="1" applyAlignment="1">
      <alignment horizontal="right" vertical="center" wrapText="1"/>
    </xf>
    <xf numFmtId="1" fontId="70" fillId="0" borderId="9" xfId="11" applyNumberFormat="1" applyFont="1" applyBorder="1"/>
    <xf numFmtId="1" fontId="69" fillId="0" borderId="9" xfId="14" applyNumberFormat="1" applyFont="1" applyBorder="1" applyAlignment="1">
      <alignment horizontal="right" vertical="center" wrapText="1"/>
    </xf>
    <xf numFmtId="0" fontId="67" fillId="0" borderId="3" xfId="2" applyNumberFormat="1" applyFont="1" applyBorder="1" applyAlignment="1">
      <alignment horizontal="right"/>
    </xf>
    <xf numFmtId="0" fontId="9" fillId="0" borderId="0" xfId="9" applyFont="1" applyAlignment="1">
      <alignment horizontal="center" vertical="top"/>
    </xf>
    <xf numFmtId="170" fontId="7" fillId="0" borderId="10" xfId="9" applyNumberFormat="1" applyFont="1" applyBorder="1" applyAlignment="1">
      <alignment horizontal="center" vertical="top" wrapText="1"/>
    </xf>
    <xf numFmtId="0" fontId="7" fillId="0" borderId="0" xfId="9" applyFont="1" applyAlignment="1">
      <alignment vertical="top"/>
    </xf>
    <xf numFmtId="40" fontId="7" fillId="0" borderId="0" xfId="10" applyNumberFormat="1" applyFont="1" applyAlignment="1">
      <alignment horizontal="center" vertical="top"/>
    </xf>
    <xf numFmtId="167" fontId="67" fillId="0" borderId="3" xfId="2" applyNumberFormat="1" applyFont="1" applyBorder="1" applyAlignment="1">
      <alignment horizontal="center" vertical="center"/>
    </xf>
    <xf numFmtId="167" fontId="67" fillId="0" borderId="3" xfId="2" applyNumberFormat="1" applyFont="1" applyBorder="1"/>
    <xf numFmtId="3" fontId="67" fillId="0" borderId="3" xfId="2" applyNumberFormat="1" applyFont="1" applyBorder="1"/>
    <xf numFmtId="167" fontId="67" fillId="0" borderId="3" xfId="2" applyNumberFormat="1" applyFont="1" applyBorder="1" applyAlignment="1">
      <alignment horizontal="center"/>
    </xf>
    <xf numFmtId="0" fontId="26" fillId="0" borderId="0" xfId="0" applyFont="1" applyAlignment="1">
      <alignment horizontal="center"/>
    </xf>
    <xf numFmtId="0" fontId="26" fillId="0" borderId="0" xfId="0" applyFont="1"/>
    <xf numFmtId="0" fontId="7" fillId="0" borderId="0" xfId="2" applyFont="1" applyBorder="1" applyAlignment="1">
      <alignment horizontal="left" vertical="top" wrapText="1"/>
    </xf>
    <xf numFmtId="0" fontId="67" fillId="0" borderId="0" xfId="2" applyFont="1" applyAlignment="1">
      <alignment horizontal="center"/>
    </xf>
    <xf numFmtId="0" fontId="68" fillId="7" borderId="0" xfId="2" applyFont="1" applyFill="1" applyAlignment="1">
      <alignment horizontal="center"/>
    </xf>
    <xf numFmtId="0" fontId="7" fillId="7" borderId="0" xfId="2" applyFont="1" applyFill="1"/>
    <xf numFmtId="0" fontId="7" fillId="7" borderId="2" xfId="2" applyFont="1" applyFill="1" applyBorder="1" applyAlignment="1">
      <alignment horizontal="center" vertical="center"/>
    </xf>
    <xf numFmtId="0" fontId="7" fillId="7" borderId="2" xfId="2" applyFont="1" applyFill="1" applyBorder="1" applyAlignment="1">
      <alignment vertical="top" wrapText="1"/>
    </xf>
    <xf numFmtId="3" fontId="7" fillId="7" borderId="2" xfId="2" applyNumberFormat="1" applyFont="1" applyFill="1" applyBorder="1" applyAlignment="1">
      <alignment vertical="top" wrapText="1"/>
    </xf>
    <xf numFmtId="0" fontId="7" fillId="7" borderId="2" xfId="2" applyFont="1" applyFill="1" applyBorder="1" applyAlignment="1">
      <alignment horizontal="center" vertical="top" wrapText="1"/>
    </xf>
    <xf numFmtId="43" fontId="7" fillId="7" borderId="2" xfId="4" applyFont="1" applyFill="1" applyBorder="1" applyAlignment="1">
      <alignment horizontal="left" vertical="top" wrapText="1"/>
    </xf>
    <xf numFmtId="165" fontId="25" fillId="0" borderId="40" xfId="0" applyNumberFormat="1" applyFont="1" applyFill="1" applyBorder="1" applyAlignment="1">
      <alignment horizontal="right"/>
    </xf>
    <xf numFmtId="0" fontId="25" fillId="0" borderId="19" xfId="0" applyFont="1" applyBorder="1" applyAlignment="1">
      <alignment horizontal="left" indent="3"/>
    </xf>
    <xf numFmtId="0" fontId="70" fillId="0" borderId="9" xfId="9" applyFont="1" applyBorder="1" applyAlignment="1">
      <alignment horizontal="left" vertical="center" wrapText="1"/>
    </xf>
    <xf numFmtId="171" fontId="25" fillId="0" borderId="45" xfId="0" applyNumberFormat="1" applyFont="1" applyBorder="1" applyAlignment="1">
      <alignment horizontal="center" vertical="center"/>
    </xf>
    <xf numFmtId="0" fontId="25" fillId="0" borderId="46" xfId="0" applyFont="1" applyBorder="1" applyAlignment="1">
      <alignment horizontal="left" indent="3"/>
    </xf>
    <xf numFmtId="0" fontId="72" fillId="0" borderId="0" xfId="0" applyFont="1" applyAlignment="1">
      <alignment vertical="center"/>
    </xf>
    <xf numFmtId="0" fontId="25" fillId="7" borderId="19" xfId="0" applyFont="1" applyFill="1" applyBorder="1" applyAlignment="1">
      <alignment horizontal="left" indent="3"/>
    </xf>
    <xf numFmtId="0" fontId="25" fillId="7" borderId="19" xfId="0" applyFont="1" applyFill="1" applyBorder="1" applyAlignment="1">
      <alignment horizontal="left" indent="4"/>
    </xf>
    <xf numFmtId="165" fontId="25" fillId="6" borderId="40" xfId="0" applyNumberFormat="1" applyFont="1" applyFill="1" applyBorder="1"/>
    <xf numFmtId="0" fontId="7" fillId="2" borderId="10" xfId="9" applyFont="1" applyFill="1" applyBorder="1" applyAlignment="1">
      <alignment horizontal="left" vertical="center" wrapText="1"/>
    </xf>
    <xf numFmtId="15" fontId="20" fillId="0" borderId="0" xfId="9" applyNumberFormat="1" applyFont="1" applyAlignment="1">
      <alignment horizontal="right" vertical="center"/>
    </xf>
    <xf numFmtId="0" fontId="20" fillId="0" borderId="0" xfId="9" applyFont="1" applyAlignment="1">
      <alignment horizontal="right" vertical="center"/>
    </xf>
    <xf numFmtId="0" fontId="19" fillId="0" borderId="0" xfId="9" applyFont="1" applyAlignment="1">
      <alignment horizontal="right" vertical="center"/>
    </xf>
    <xf numFmtId="169" fontId="21" fillId="0" borderId="0" xfId="0" applyNumberFormat="1" applyFont="1" applyAlignment="1">
      <alignment horizontal="left"/>
    </xf>
    <xf numFmtId="0" fontId="9" fillId="2" borderId="10" xfId="9" applyFont="1" applyFill="1" applyBorder="1" applyAlignment="1">
      <alignment horizontal="left" vertical="center" wrapText="1"/>
    </xf>
    <xf numFmtId="0" fontId="9" fillId="0" borderId="10" xfId="9" quotePrefix="1" applyFont="1" applyBorder="1" applyAlignment="1">
      <alignment horizontal="left" vertical="center" wrapText="1"/>
    </xf>
    <xf numFmtId="0" fontId="7" fillId="0" borderId="10" xfId="9" quotePrefix="1" applyFont="1" applyBorder="1" applyAlignment="1">
      <alignment horizontal="left" vertical="center" wrapText="1"/>
    </xf>
    <xf numFmtId="0" fontId="7" fillId="2" borderId="11" xfId="9" applyFont="1" applyFill="1" applyBorder="1" applyAlignment="1">
      <alignment horizontal="left" vertical="top" wrapText="1"/>
    </xf>
    <xf numFmtId="0" fontId="7" fillId="2" borderId="12" xfId="9" applyFont="1" applyFill="1" applyBorder="1" applyAlignment="1">
      <alignment horizontal="left" vertical="top" wrapText="1"/>
    </xf>
    <xf numFmtId="0" fontId="7" fillId="2" borderId="13" xfId="9" applyFont="1" applyFill="1" applyBorder="1" applyAlignment="1">
      <alignment horizontal="left" vertical="top" wrapText="1"/>
    </xf>
    <xf numFmtId="0" fontId="7" fillId="0" borderId="10" xfId="9" applyFont="1" applyBorder="1" applyAlignment="1">
      <alignment horizontal="left" vertical="center" wrapText="1"/>
    </xf>
    <xf numFmtId="0" fontId="7" fillId="2" borderId="10" xfId="9" applyFont="1" applyFill="1" applyBorder="1" applyAlignment="1">
      <alignment horizontal="left" vertical="top" wrapText="1"/>
    </xf>
    <xf numFmtId="0" fontId="7" fillId="7" borderId="10" xfId="9" applyFont="1" applyFill="1" applyBorder="1" applyAlignment="1">
      <alignment horizontal="left" vertical="top" wrapText="1"/>
    </xf>
    <xf numFmtId="0" fontId="33" fillId="0" borderId="0" xfId="0" applyFont="1" applyAlignment="1">
      <alignment horizontal="left" vertical="top"/>
    </xf>
    <xf numFmtId="165" fontId="25" fillId="6" borderId="48" xfId="0" applyNumberFormat="1" applyFont="1" applyFill="1" applyBorder="1" applyAlignment="1">
      <alignment horizontal="right" vertical="center"/>
    </xf>
    <xf numFmtId="165" fontId="25" fillId="6" borderId="47" xfId="0" applyNumberFormat="1" applyFont="1" applyFill="1" applyBorder="1" applyAlignment="1">
      <alignment horizontal="right" vertical="center"/>
    </xf>
    <xf numFmtId="165" fontId="25" fillId="6" borderId="44" xfId="0" applyNumberFormat="1" applyFont="1" applyFill="1" applyBorder="1" applyAlignment="1">
      <alignment horizontal="right" vertical="center"/>
    </xf>
    <xf numFmtId="0" fontId="63" fillId="0" borderId="0" xfId="0" applyFont="1" applyAlignment="1">
      <alignment horizontal="left"/>
    </xf>
    <xf numFmtId="14" fontId="30" fillId="0" borderId="0" xfId="11" applyNumberFormat="1" applyFont="1" applyAlignment="1">
      <alignment horizontal="right" vertical="center"/>
    </xf>
    <xf numFmtId="0" fontId="30" fillId="0" borderId="0" xfId="11" applyFont="1" applyAlignment="1">
      <alignment horizontal="right" vertical="center"/>
    </xf>
    <xf numFmtId="0" fontId="10" fillId="0" borderId="0" xfId="11" applyFont="1" applyAlignment="1">
      <alignment horizontal="left" vertical="top" wrapText="1"/>
    </xf>
    <xf numFmtId="0" fontId="28" fillId="5" borderId="24" xfId="11" applyFont="1" applyFill="1" applyBorder="1" applyAlignment="1">
      <alignment horizontal="center" vertical="center"/>
    </xf>
    <xf numFmtId="0" fontId="28" fillId="5" borderId="25" xfId="11" applyFont="1" applyFill="1" applyBorder="1" applyAlignment="1">
      <alignment horizontal="center" vertical="center"/>
    </xf>
    <xf numFmtId="0" fontId="28" fillId="5" borderId="26" xfId="11" applyFont="1" applyFill="1" applyBorder="1" applyAlignment="1">
      <alignment horizontal="center" vertical="center"/>
    </xf>
    <xf numFmtId="0" fontId="28" fillId="5" borderId="27" xfId="11" applyFont="1" applyFill="1" applyBorder="1" applyAlignment="1">
      <alignment horizontal="center" vertical="center"/>
    </xf>
    <xf numFmtId="0" fontId="28" fillId="5" borderId="28" xfId="11" applyFont="1" applyFill="1" applyBorder="1" applyAlignment="1">
      <alignment horizontal="center" vertical="center"/>
    </xf>
    <xf numFmtId="0" fontId="28" fillId="5" borderId="29" xfId="11" applyFont="1" applyFill="1" applyBorder="1" applyAlignment="1">
      <alignment horizontal="center" vertical="center"/>
    </xf>
    <xf numFmtId="0" fontId="28" fillId="5" borderId="30" xfId="11" applyFont="1" applyFill="1" applyBorder="1" applyAlignment="1">
      <alignment horizontal="center" vertical="center"/>
    </xf>
    <xf numFmtId="166" fontId="28" fillId="5" borderId="25" xfId="11" applyNumberFormat="1" applyFont="1" applyFill="1" applyBorder="1" applyAlignment="1">
      <alignment horizontal="center" vertical="center"/>
    </xf>
    <xf numFmtId="166" fontId="28" fillId="5" borderId="28" xfId="11" applyNumberFormat="1" applyFont="1" applyFill="1" applyBorder="1" applyAlignment="1">
      <alignment horizontal="center" vertical="center"/>
    </xf>
    <xf numFmtId="0" fontId="41" fillId="3" borderId="31" xfId="11" applyFont="1" applyFill="1" applyBorder="1" applyAlignment="1">
      <alignment horizontal="right"/>
    </xf>
    <xf numFmtId="0" fontId="41" fillId="3" borderId="32" xfId="11" applyFont="1" applyFill="1" applyBorder="1" applyAlignment="1">
      <alignment horizontal="right"/>
    </xf>
    <xf numFmtId="0" fontId="41" fillId="3" borderId="33" xfId="11" applyFont="1" applyFill="1" applyBorder="1" applyAlignment="1">
      <alignment horizontal="right"/>
    </xf>
    <xf numFmtId="0" fontId="20" fillId="6" borderId="24" xfId="11" applyFont="1" applyFill="1" applyBorder="1" applyAlignment="1">
      <alignment horizontal="center" vertical="center" wrapText="1"/>
    </xf>
    <xf numFmtId="9" fontId="2" fillId="4" borderId="31" xfId="11" applyNumberFormat="1" applyFill="1" applyBorder="1" applyAlignment="1">
      <alignment horizontal="left"/>
    </xf>
    <xf numFmtId="9" fontId="2" fillId="4" borderId="32" xfId="11" applyNumberFormat="1" applyFill="1" applyBorder="1" applyAlignment="1">
      <alignment horizontal="left"/>
    </xf>
    <xf numFmtId="9" fontId="2" fillId="4" borderId="33" xfId="11" applyNumberFormat="1" applyFill="1" applyBorder="1" applyAlignment="1">
      <alignment horizontal="left"/>
    </xf>
    <xf numFmtId="9" fontId="35" fillId="0" borderId="31" xfId="11" applyNumberFormat="1" applyFont="1" applyBorder="1" applyAlignment="1">
      <alignment horizontal="left"/>
    </xf>
    <xf numFmtId="9" fontId="35" fillId="0" borderId="32" xfId="11" applyNumberFormat="1" applyFont="1" applyBorder="1" applyAlignment="1">
      <alignment horizontal="left"/>
    </xf>
    <xf numFmtId="9" fontId="35" fillId="0" borderId="33" xfId="11" applyNumberFormat="1" applyFont="1" applyBorder="1" applyAlignment="1">
      <alignment horizontal="left"/>
    </xf>
    <xf numFmtId="0" fontId="2" fillId="0" borderId="31" xfId="11" applyBorder="1" applyAlignment="1">
      <alignment horizontal="left"/>
    </xf>
    <xf numFmtId="0" fontId="2" fillId="0" borderId="32" xfId="11" applyBorder="1" applyAlignment="1">
      <alignment horizontal="left"/>
    </xf>
    <xf numFmtId="0" fontId="2" fillId="0" borderId="33" xfId="11" applyBorder="1" applyAlignment="1">
      <alignment horizontal="left"/>
    </xf>
    <xf numFmtId="14" fontId="29" fillId="0" borderId="0" xfId="14" applyNumberFormat="1" applyFont="1" applyFill="1" applyBorder="1" applyAlignment="1">
      <alignment horizontal="right" vertical="center"/>
    </xf>
    <xf numFmtId="0" fontId="28" fillId="5" borderId="24" xfId="9" applyFont="1" applyFill="1" applyBorder="1" applyAlignment="1">
      <alignment horizontal="center" vertical="center"/>
    </xf>
    <xf numFmtId="0" fontId="28" fillId="5" borderId="24" xfId="9" applyFont="1" applyFill="1" applyBorder="1" applyAlignment="1">
      <alignment horizontal="left" vertical="center"/>
    </xf>
    <xf numFmtId="44" fontId="28" fillId="5" borderId="24" xfId="14" applyFont="1" applyFill="1" applyBorder="1" applyAlignment="1">
      <alignment horizontal="center" vertical="center"/>
    </xf>
    <xf numFmtId="44" fontId="7" fillId="0" borderId="0" xfId="14" applyFont="1" applyBorder="1" applyAlignment="1">
      <alignment vertical="top" wrapText="1"/>
    </xf>
    <xf numFmtId="0" fontId="22" fillId="6" borderId="0" xfId="9" applyFont="1" applyFill="1" applyAlignment="1">
      <alignment horizontal="left" vertical="center" wrapText="1"/>
    </xf>
    <xf numFmtId="0" fontId="7" fillId="0" borderId="0" xfId="9" applyFont="1" applyAlignment="1">
      <alignment horizontal="left" vertical="top" wrapText="1"/>
    </xf>
    <xf numFmtId="6" fontId="7" fillId="0" borderId="0" xfId="9" applyNumberFormat="1" applyFont="1" applyAlignment="1">
      <alignment horizontal="left" vertical="top" wrapText="1"/>
    </xf>
    <xf numFmtId="1" fontId="7" fillId="0" borderId="0" xfId="9" applyNumberFormat="1" applyFont="1" applyAlignment="1">
      <alignment horizontal="center" vertical="top"/>
    </xf>
    <xf numFmtId="165" fontId="7" fillId="0" borderId="0" xfId="9" applyNumberFormat="1" applyFont="1" applyAlignment="1">
      <alignment horizontal="left" vertical="top" wrapText="1"/>
    </xf>
    <xf numFmtId="6" fontId="7" fillId="0" borderId="0" xfId="9" applyNumberFormat="1" applyFont="1" applyAlignment="1">
      <alignment horizontal="left" vertical="center" wrapText="1"/>
    </xf>
    <xf numFmtId="1" fontId="7" fillId="0" borderId="0" xfId="9" applyNumberFormat="1" applyFont="1" applyAlignment="1">
      <alignment vertical="center" wrapText="1"/>
    </xf>
    <xf numFmtId="165" fontId="7" fillId="0" borderId="0" xfId="9" applyNumberFormat="1" applyFont="1" applyAlignment="1">
      <alignment horizontal="center" vertical="center" wrapText="1"/>
    </xf>
    <xf numFmtId="44" fontId="7" fillId="0" borderId="0" xfId="14" applyFont="1" applyBorder="1" applyAlignment="1">
      <alignment horizontal="left" vertical="center" wrapText="1"/>
    </xf>
    <xf numFmtId="1" fontId="7" fillId="0" borderId="0" xfId="9" applyNumberFormat="1" applyFont="1" applyAlignment="1">
      <alignment horizontal="center" vertical="center" wrapText="1"/>
    </xf>
    <xf numFmtId="44" fontId="7" fillId="0" borderId="0" xfId="14" applyFont="1" applyBorder="1" applyAlignment="1">
      <alignment horizontal="center" vertical="center" wrapText="1"/>
    </xf>
    <xf numFmtId="0" fontId="22" fillId="0" borderId="0" xfId="9" applyFont="1" applyAlignment="1">
      <alignment horizontal="left" vertical="center" wrapText="1"/>
    </xf>
    <xf numFmtId="0" fontId="7" fillId="0" borderId="0" xfId="9" applyFont="1" applyAlignment="1">
      <alignment horizontal="center" vertical="top" wrapText="1"/>
    </xf>
    <xf numFmtId="44" fontId="7" fillId="0" borderId="0" xfId="14" applyFont="1" applyBorder="1" applyAlignment="1">
      <alignment horizontal="center" vertical="top" wrapText="1"/>
    </xf>
    <xf numFmtId="1" fontId="68" fillId="0" borderId="4" xfId="2" applyNumberFormat="1" applyFont="1" applyBorder="1" applyAlignment="1">
      <alignment horizontal="right"/>
    </xf>
    <xf numFmtId="17" fontId="4" fillId="0" borderId="0" xfId="2" applyNumberFormat="1" applyFont="1" applyAlignment="1">
      <alignment horizontal="right" vertical="center"/>
    </xf>
    <xf numFmtId="3" fontId="9" fillId="0" borderId="0" xfId="2" applyNumberFormat="1" applyFont="1" applyFill="1" applyAlignment="1">
      <alignment horizontal="center"/>
    </xf>
    <xf numFmtId="0" fontId="28" fillId="5" borderId="34" xfId="2" applyFont="1" applyFill="1" applyBorder="1" applyAlignment="1">
      <alignment horizontal="center" vertical="center" wrapText="1"/>
    </xf>
    <xf numFmtId="0" fontId="28" fillId="5" borderId="38" xfId="2" applyFont="1" applyFill="1" applyBorder="1" applyAlignment="1">
      <alignment horizontal="center" vertical="center" wrapText="1"/>
    </xf>
    <xf numFmtId="0" fontId="28" fillId="5" borderId="34" xfId="2" applyFont="1" applyFill="1" applyBorder="1" applyAlignment="1">
      <alignment horizontal="left" vertical="center" wrapText="1"/>
    </xf>
    <xf numFmtId="0" fontId="28" fillId="5" borderId="38" xfId="2" applyFont="1" applyFill="1" applyBorder="1" applyAlignment="1">
      <alignment horizontal="left" vertical="center" wrapText="1"/>
    </xf>
    <xf numFmtId="3" fontId="28" fillId="5" borderId="34" xfId="2" applyNumberFormat="1" applyFont="1" applyFill="1" applyBorder="1" applyAlignment="1">
      <alignment horizontal="center" vertical="center" wrapText="1"/>
    </xf>
    <xf numFmtId="3" fontId="28" fillId="5" borderId="38" xfId="2" applyNumberFormat="1" applyFont="1" applyFill="1" applyBorder="1" applyAlignment="1">
      <alignment horizontal="center" vertical="center" wrapText="1"/>
    </xf>
    <xf numFmtId="0" fontId="68" fillId="0" borderId="4" xfId="2" applyFont="1" applyBorder="1" applyAlignment="1">
      <alignment horizontal="right"/>
    </xf>
    <xf numFmtId="1" fontId="68" fillId="0" borderId="7" xfId="2" applyNumberFormat="1" applyFont="1" applyBorder="1" applyAlignment="1">
      <alignment horizontal="right"/>
    </xf>
    <xf numFmtId="0" fontId="68" fillId="0" borderId="8" xfId="2" applyFont="1" applyBorder="1" applyAlignment="1">
      <alignment horizontal="right"/>
    </xf>
    <xf numFmtId="1" fontId="68" fillId="0" borderId="9" xfId="2" applyNumberFormat="1" applyFont="1" applyBorder="1" applyAlignment="1">
      <alignment horizontal="right"/>
    </xf>
    <xf numFmtId="0" fontId="68" fillId="0" borderId="9" xfId="2" applyFont="1" applyBorder="1" applyAlignment="1">
      <alignment horizontal="right"/>
    </xf>
    <xf numFmtId="17" fontId="21" fillId="0" borderId="0" xfId="0" applyNumberFormat="1" applyFont="1" applyAlignment="1">
      <alignment horizontal="left"/>
    </xf>
    <xf numFmtId="0" fontId="21" fillId="0" borderId="0" xfId="0" applyFont="1" applyAlignment="1">
      <alignment horizontal="left"/>
    </xf>
    <xf numFmtId="0" fontId="33" fillId="0" borderId="0" xfId="0" applyFont="1" applyAlignment="1">
      <alignment horizontal="left"/>
    </xf>
  </cellXfs>
  <cellStyles count="16">
    <cellStyle name="Comma 2" xfId="4" xr:uid="{662BA27F-601A-468C-8677-91DA1686F57E}"/>
    <cellStyle name="Currency 2" xfId="3" xr:uid="{331F31CE-9A51-4145-8DD8-EF08ACDF0208}"/>
    <cellStyle name="Currency 2 2" xfId="10" xr:uid="{E663F9FD-830C-4FFF-9091-B8D2377FCCA8}"/>
    <cellStyle name="Currency 4" xfId="14" xr:uid="{78927767-0D4C-4C78-830F-3BAF1070CAED}"/>
    <cellStyle name="Normal" xfId="0" builtinId="0"/>
    <cellStyle name="Normal 10" xfId="8" xr:uid="{09D84B44-5DBD-42B7-8B5D-83EE0B04F759}"/>
    <cellStyle name="Normal 3" xfId="15" xr:uid="{5FD0A190-C5FF-4651-B719-08A962D9041E}"/>
    <cellStyle name="Normal 4" xfId="11" xr:uid="{CEC855F8-7857-4AFD-9DA5-1D52577D8E5F}"/>
    <cellStyle name="Normal 4 2" xfId="5" xr:uid="{BB12E56B-0897-4B54-978F-2C4E955CF9A7}"/>
    <cellStyle name="Normal 422" xfId="6" xr:uid="{CBEE11F0-2155-45CA-AF64-89C9AEC63495}"/>
    <cellStyle name="Normal_Kerrygroup Moscow Cost Plan_GB Rev" xfId="2" xr:uid="{A7BB3A15-0C3A-4005-B9EA-B27E11454172}"/>
    <cellStyle name="Normal_Kerrygroup Moscow Cost Plan_GB Rev 2" xfId="9" xr:uid="{767CFA9B-07B0-45DD-8FEB-543635680F2E}"/>
    <cellStyle name="Normal_PRELIMS" xfId="12" xr:uid="{9F8E0D85-27F5-4DC5-B11E-52A884324761}"/>
    <cellStyle name="Percent" xfId="1" builtinId="5"/>
    <cellStyle name="Percent 2" xfId="13" xr:uid="{2E0088E1-57A2-4748-B675-9BAF523BB8AB}"/>
    <cellStyle name="Percent 2 2" xfId="7" xr:uid="{D9CE9D9C-1DF1-4238-9D4D-6D53A29D261A}"/>
  </cellStyles>
  <dxfs count="0"/>
  <tableStyles count="0" defaultTableStyle="TableStyleMedium2" defaultPivotStyle="PivotStyleLight16"/>
  <colors>
    <mruColors>
      <color rgb="FF0000FF"/>
      <color rgb="FFD75F0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externalLink" Target="externalLinks/externalLink73.xml"/><Relationship Id="rId89" Type="http://schemas.openxmlformats.org/officeDocument/2006/relationships/externalLink" Target="externalLinks/externalLink78.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externalLink" Target="externalLinks/externalLink76.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90" Type="http://schemas.openxmlformats.org/officeDocument/2006/relationships/theme" Target="theme/theme1.xml"/><Relationship Id="rId95" Type="http://schemas.openxmlformats.org/officeDocument/2006/relationships/customXml" Target="../customXml/item2.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 Id="rId91" Type="http://schemas.openxmlformats.org/officeDocument/2006/relationships/styles" Target="styles.xml"/><Relationship Id="rId9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9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6220732</xdr:colOff>
      <xdr:row>0</xdr:row>
      <xdr:rowOff>78559</xdr:rowOff>
    </xdr:from>
    <xdr:to>
      <xdr:col>2</xdr:col>
      <xdr:colOff>2020206</xdr:colOff>
      <xdr:row>1</xdr:row>
      <xdr:rowOff>180688</xdr:rowOff>
    </xdr:to>
    <xdr:pic>
      <xdr:nvPicPr>
        <xdr:cNvPr id="2" name="Picture 1">
          <a:extLst>
            <a:ext uri="{FF2B5EF4-FFF2-40B4-BE49-F238E27FC236}">
              <a16:creationId xmlns:a16="http://schemas.microsoft.com/office/drawing/2014/main" id="{C05F2CEC-E993-4D8D-965E-0DD8D20D4C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96982" y="78559"/>
          <a:ext cx="2238374" cy="3307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6220732</xdr:colOff>
      <xdr:row>0</xdr:row>
      <xdr:rowOff>78559</xdr:rowOff>
    </xdr:from>
    <xdr:to>
      <xdr:col>3</xdr:col>
      <xdr:colOff>81588</xdr:colOff>
      <xdr:row>1</xdr:row>
      <xdr:rowOff>180688</xdr:rowOff>
    </xdr:to>
    <xdr:pic>
      <xdr:nvPicPr>
        <xdr:cNvPr id="2" name="Picture 1">
          <a:extLst>
            <a:ext uri="{FF2B5EF4-FFF2-40B4-BE49-F238E27FC236}">
              <a16:creationId xmlns:a16="http://schemas.microsoft.com/office/drawing/2014/main" id="{114407B7-E940-4A66-B001-53567C1989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96982" y="78559"/>
          <a:ext cx="2238374" cy="3307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806823</xdr:colOff>
      <xdr:row>0</xdr:row>
      <xdr:rowOff>67235</xdr:rowOff>
    </xdr:from>
    <xdr:to>
      <xdr:col>6</xdr:col>
      <xdr:colOff>720118</xdr:colOff>
      <xdr:row>1</xdr:row>
      <xdr:rowOff>140229</xdr:rowOff>
    </xdr:to>
    <xdr:pic>
      <xdr:nvPicPr>
        <xdr:cNvPr id="2" name="Picture 1">
          <a:extLst>
            <a:ext uri="{FF2B5EF4-FFF2-40B4-BE49-F238E27FC236}">
              <a16:creationId xmlns:a16="http://schemas.microsoft.com/office/drawing/2014/main" id="{CCBEB99A-E60A-4F58-9983-3C0780AF66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31323" y="67235"/>
          <a:ext cx="2221707" cy="3307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229082</xdr:colOff>
      <xdr:row>0</xdr:row>
      <xdr:rowOff>24115</xdr:rowOff>
    </xdr:from>
    <xdr:to>
      <xdr:col>8</xdr:col>
      <xdr:colOff>75566</xdr:colOff>
      <xdr:row>1</xdr:row>
      <xdr:rowOff>125762</xdr:rowOff>
    </xdr:to>
    <xdr:pic>
      <xdr:nvPicPr>
        <xdr:cNvPr id="3" name="Picture 2">
          <a:extLst>
            <a:ext uri="{FF2B5EF4-FFF2-40B4-BE49-F238E27FC236}">
              <a16:creationId xmlns:a16="http://schemas.microsoft.com/office/drawing/2014/main" id="{E36588B1-50BC-46B6-883D-46F810B77A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066835" y="24115"/>
          <a:ext cx="2221707" cy="3307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222250</xdr:colOff>
      <xdr:row>0</xdr:row>
      <xdr:rowOff>42333</xdr:rowOff>
    </xdr:from>
    <xdr:to>
      <xdr:col>8</xdr:col>
      <xdr:colOff>9790</xdr:colOff>
      <xdr:row>1</xdr:row>
      <xdr:rowOff>140229</xdr:rowOff>
    </xdr:to>
    <xdr:pic>
      <xdr:nvPicPr>
        <xdr:cNvPr id="2" name="Picture 1">
          <a:extLst>
            <a:ext uri="{FF2B5EF4-FFF2-40B4-BE49-F238E27FC236}">
              <a16:creationId xmlns:a16="http://schemas.microsoft.com/office/drawing/2014/main" id="{471C2B30-27D5-49AF-A2BF-C8A2E1F46F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5925" y="42333"/>
          <a:ext cx="2216415" cy="32649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222250</xdr:colOff>
      <xdr:row>0</xdr:row>
      <xdr:rowOff>42333</xdr:rowOff>
    </xdr:from>
    <xdr:to>
      <xdr:col>8</xdr:col>
      <xdr:colOff>9790</xdr:colOff>
      <xdr:row>1</xdr:row>
      <xdr:rowOff>140229</xdr:rowOff>
    </xdr:to>
    <xdr:pic>
      <xdr:nvPicPr>
        <xdr:cNvPr id="2" name="Picture 1">
          <a:extLst>
            <a:ext uri="{FF2B5EF4-FFF2-40B4-BE49-F238E27FC236}">
              <a16:creationId xmlns:a16="http://schemas.microsoft.com/office/drawing/2014/main" id="{9C116646-FC50-494E-9BFE-59322CF408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88667" y="42333"/>
          <a:ext cx="2221707" cy="33072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222250</xdr:colOff>
      <xdr:row>0</xdr:row>
      <xdr:rowOff>42333</xdr:rowOff>
    </xdr:from>
    <xdr:to>
      <xdr:col>8</xdr:col>
      <xdr:colOff>9790</xdr:colOff>
      <xdr:row>1</xdr:row>
      <xdr:rowOff>140229</xdr:rowOff>
    </xdr:to>
    <xdr:pic>
      <xdr:nvPicPr>
        <xdr:cNvPr id="2" name="Picture 1">
          <a:extLst>
            <a:ext uri="{FF2B5EF4-FFF2-40B4-BE49-F238E27FC236}">
              <a16:creationId xmlns:a16="http://schemas.microsoft.com/office/drawing/2014/main" id="{BBF68C5C-E4F9-4CDB-8C54-01A93D0F29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5925" y="42333"/>
          <a:ext cx="2216415" cy="32649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161925</xdr:colOff>
      <xdr:row>0</xdr:row>
      <xdr:rowOff>66675</xdr:rowOff>
    </xdr:from>
    <xdr:to>
      <xdr:col>8</xdr:col>
      <xdr:colOff>11907</xdr:colOff>
      <xdr:row>1</xdr:row>
      <xdr:rowOff>168804</xdr:rowOff>
    </xdr:to>
    <xdr:pic>
      <xdr:nvPicPr>
        <xdr:cNvPr id="2" name="Picture 1">
          <a:extLst>
            <a:ext uri="{FF2B5EF4-FFF2-40B4-BE49-F238E27FC236}">
              <a16:creationId xmlns:a16="http://schemas.microsoft.com/office/drawing/2014/main" id="{1B6BF5A2-2756-4C49-A27C-B0749D724F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38925" y="66675"/>
          <a:ext cx="2221707" cy="3307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769145</xdr:colOff>
      <xdr:row>0</xdr:row>
      <xdr:rowOff>69486</xdr:rowOff>
    </xdr:from>
    <xdr:to>
      <xdr:col>6</xdr:col>
      <xdr:colOff>1252539</xdr:colOff>
      <xdr:row>1</xdr:row>
      <xdr:rowOff>173996</xdr:rowOff>
    </xdr:to>
    <xdr:pic>
      <xdr:nvPicPr>
        <xdr:cNvPr id="2" name="Picture 1">
          <a:extLst>
            <a:ext uri="{FF2B5EF4-FFF2-40B4-BE49-F238E27FC236}">
              <a16:creationId xmlns:a16="http://schemas.microsoft.com/office/drawing/2014/main" id="{3519E888-9F39-435F-8FAF-398B2E1E9C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41320" y="69486"/>
          <a:ext cx="2226469" cy="3331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0</xdr:colOff>
      <xdr:row>1</xdr:row>
      <xdr:rowOff>219075</xdr:rowOff>
    </xdr:from>
    <xdr:to>
      <xdr:col>16</xdr:col>
      <xdr:colOff>249555</xdr:colOff>
      <xdr:row>3</xdr:row>
      <xdr:rowOff>139065</xdr:rowOff>
    </xdr:to>
    <xdr:pic>
      <xdr:nvPicPr>
        <xdr:cNvPr id="2" name="Picture 1">
          <a:extLst>
            <a:ext uri="{FF2B5EF4-FFF2-40B4-BE49-F238E27FC236}">
              <a16:creationId xmlns:a16="http://schemas.microsoft.com/office/drawing/2014/main" id="{7B12CD4F-E7D5-4ECD-9115-CCA322130A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29075" y="447675"/>
          <a:ext cx="2983230" cy="310515"/>
        </a:xfrm>
        <a:prstGeom prst="rect">
          <a:avLst/>
        </a:prstGeom>
      </xdr:spPr>
    </xdr:pic>
    <xdr:clientData/>
  </xdr:twoCellAnchor>
  <xdr:twoCellAnchor editAs="oneCell">
    <xdr:from>
      <xdr:col>13</xdr:col>
      <xdr:colOff>93569</xdr:colOff>
      <xdr:row>41</xdr:row>
      <xdr:rowOff>134470</xdr:rowOff>
    </xdr:from>
    <xdr:to>
      <xdr:col>16</xdr:col>
      <xdr:colOff>38324</xdr:colOff>
      <xdr:row>44</xdr:row>
      <xdr:rowOff>125580</xdr:rowOff>
    </xdr:to>
    <xdr:pic>
      <xdr:nvPicPr>
        <xdr:cNvPr id="3" name="Picture 2">
          <a:extLst>
            <a:ext uri="{FF2B5EF4-FFF2-40B4-BE49-F238E27FC236}">
              <a16:creationId xmlns:a16="http://schemas.microsoft.com/office/drawing/2014/main" id="{5A58B489-CAD9-4067-AF19-8AC9C01E3B9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84744" y="10211920"/>
          <a:ext cx="1116330" cy="476885"/>
        </a:xfrm>
        <a:prstGeom prst="rect">
          <a:avLst/>
        </a:prstGeom>
        <a:noFill/>
      </xdr:spPr>
    </xdr:pic>
    <xdr:clientData/>
  </xdr:twoCellAnchor>
  <xdr:twoCellAnchor editAs="oneCell">
    <xdr:from>
      <xdr:col>0</xdr:col>
      <xdr:colOff>0</xdr:colOff>
      <xdr:row>6</xdr:row>
      <xdr:rowOff>161924</xdr:rowOff>
    </xdr:from>
    <xdr:to>
      <xdr:col>16</xdr:col>
      <xdr:colOff>352425</xdr:colOff>
      <xdr:row>44</xdr:row>
      <xdr:rowOff>76201</xdr:rowOff>
    </xdr:to>
    <xdr:pic>
      <xdr:nvPicPr>
        <xdr:cNvPr id="4" name="Picture 3">
          <a:extLst>
            <a:ext uri="{FF2B5EF4-FFF2-40B4-BE49-F238E27FC236}">
              <a16:creationId xmlns:a16="http://schemas.microsoft.com/office/drawing/2014/main" id="{EF1B6817-E8A9-45C9-832E-3E78E6F3E12B}"/>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333499"/>
          <a:ext cx="6600825" cy="606742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KECHQFILE1VM\data\RTH\SEC\GROUP\Project%20Argentina\Costs\1.%20Feasibility\Mark's%20External%20DriveMy%20Documents\mcp\commercial\cashflows\cashflow%20-%2021-03-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KECHQFILE1VM\Data\Documents%20and%20Settings\johnsonl\Local%20Settings\Temporary%20Internet%20Files\OLK193\LON\QS\QS11228\COST\OPCO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harris.local\offices\Documents%20and%20Settings\johnsonl\Local%20Settings\Temporary%20Internet%20Files\OLK193\LON\QS\QS11228\COST\OPCO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arcadiso365.sharepoint.com/DOM/castle/Costplans/FEB%2003/130203C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HARED\TEAM_Q\10030\AREAS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M\castle\Costplans\FEB%2003\130203C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M\Tesco%20Streatham\Costplan\CP%20copy%20291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KECHQFILE1VM\Data\RTH\SEC\GROUP\Stratford%20Centre\2.%20AHMM%20Schemes\March%202012\21st%20March%202012\Mark's%20External%20DriveMy%20Documents\mcp\commercial\cashflows\cashflow%20-%2021-03-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cpcprojectservicesllp.sharepoint.com/RTH/SEC/GROUP/Stratford%20Centre/2.%20AHMM%20Schemes/March%202012/21st%20March%202012/Mark's%20External%20DriveMy%20Documents/mcp/commercial/cashflows/cashflow%20-%2021-03-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charris.local\offices\RTH\SEC\GROUP\Stratford%20Centre\2.%20AHMM%20Schemes\March%202012\21st%20March%202012\Mark's%20External%20DriveMy%20Documents\mcp\commercial\cashflows\cashflow%20-%2021-03-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Lee\CM\PROJ\TIC\Alex%20Hargreaves\13.08.09\Meeting%20in%20London\New%20Template%20WIP\Example\New%20Template%20WIP\cashflow%20TEST%20Ver%2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bnbs001\forstadmin\TEMP\6MONTH00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KECHQFILE1VM\Data\Documents%20and%20Settings\johnsonl\Local%20Settings\Temporary%20Internet%20Files\OLK193\LON\QS\I46001\REPORT\COST\CASHFL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ONDON-2\DATA\HVS\Consulting\Jobs\2000050014%20-%20Skopje\Report\R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projectcontrol.mcdcorp.net/Project%20Reviews/spread%2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KECHQFILE1VM\data\Polar%20Park\Commercial\2.04.04%20Mace%20Valuation%20File\Applications\Construction\100406-MET-PP-sk-DJ-VALUATION-03-with-previou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am-sp.web.gs.com/Documents%20and%20Settings/JAskew/Local%20Settings/Temporary%20Internet%20Files/OLK26A/timecost%20certainty%20PROJECT%20BUSINESS%20PLAN%20LONG%20VERSION%2028%2012%2005%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am-sp.web.gs.com/fwroot/TEMP/6MONTH0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edmslon.dluk.net/Pinnacle/064037/Main/J%20-%20Estimates/08%20Benchmarking/August%202010/Benchmark%20Report%20-%20Aug%20Draf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ummit.davislangdon-uk.com/NR/rdonlyres/99B8F9BD-DB5B-4867-830B-1F51018B2B48/0/Packaged%20Cost%20Report%20(version%203c).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UKECHQFILE1VM\data\RTH\SEC\GROUP\Project%20Argentina\Costs\1.%20Feasibility\Mark's%20External%20DriveDocuments%20and%20Settings\dg26442\Local%20Settings\Temporary%20Internet%20Files\OLK13B\Cost%20repor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UKECHQFILE1VM\data\Users\BerminghamJ\Desktop\Hackney%20KO%20Meet\COST%20MODEL\Ammended_170517%20City%20London%20Academy_SoA_tool_version_6%202%20v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Regent's%20Place\RP%205&amp;6\5%20&amp;%206%20RP%20-%20Development.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https://cpcprojectservicesllp.sharepoint.com/Documents%20and%20Settings/kevin.slaney/Local%20Settings/Temporary%20Internet%20Files/OLK2F7/1st%20Stage%20Tender%20-%20Estimating/FM-ES-20%20Kier%20Build%20Adjudication%20Pack%20-%20Camden%20Civic%20Offices%20-%20IESE%20FRAMEWORK%20RATES%20-%20BOTTOM%20UP%20CONSTRUCTION%2008.12.10.xls?3518FD0F" TargetMode="External"/><Relationship Id="rId1" Type="http://schemas.openxmlformats.org/officeDocument/2006/relationships/externalLinkPath" Target="file:///\\3518FD0F\FM-ES-20%20Kier%20Build%20Adjudication%20Pack%20-%20Camden%20Civic%20Offices%20-%20IESE%20FRAMEWORK%20RATES%20-%20BOTTOM%20UP%20CONSTRUCTION%2008.12.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Development%20Projects\Blythe%20Valley%20Park\Budget%20Summary%20-%20BVP%20Plot%20A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UKECHQFILE1VM\data\RTH\SEC\GROUP\Project%20Argentina\Costs\1.%20Feasibility\Mark's%20External%20DriveProgram%20Files\Microsoft%20Office\Office\jobs\EST-41b.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KECHQFILE1VM\data\RTH\SEC\GROUP\Project%20Argentina\Costs\1.%20Feasibility\Mark's%20External%20Driveshared\team_n\Jobs%2012501%20to%2015000\14340\01\EST-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UKECHQFILE1VM\data\RTH\SEC\GROUP\Project%20Argentina\Costs\1.%20Feasibility\Mark's%20External%20DriveProgram%20Files\Microsoft%20Office\Office\jobs\EST-41a.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Liverpool\March%20completion%20-%20version%203112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DOCUME~1\PEDROSA\LOCALS~1\Temp\Estimation%20Metz%20Beaubourg-version%20C%2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KECHQFILE1VM\data\5%20Services\Projects%20FY%202014\_Starwood%20B\York%20-%20The%20Royal%20York\01_The%20Royal%20Hotel,%20York\01%20-%20QS\1.02%20-%20Cost%20Plans%20and%20Estimates\CostPlan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nvalidServer\InvalidShare\FM-ES-20%20Kier%20Build%20Adjudication%20Pack%20-%20Camden%20Civic%20Offices%20-%20IESE%20FRAMEWORK%20RATES%20-%20BOTTOM%20UP%20CONSTRUCTION%2008.12.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UKECHQFILE1VM\data\Jhw\2004%20Jobs\04-0290%20Petchey%20Academy\Risk%20Register\Hackney%202%20(Petchey)%20Risk%20Register%20060626%20-%20post%20risk%20review%20ECH%20versio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v.Projects%20-%20London\51%20Lime%20St-%20Current\Lime%20Street%20Current\Lime%20Street%20Budget%20Summary%20-%20MASTE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UKECHQFILE1VM\data\Users\ShahQ\Documents\Jaguar%20Land%20Rover\Press%20Line%20D\Cost%20Plan%205%20-%2024.07.13\JLR%20-%20CB%20-%20Cost%20Report%20No%205%20-%20Press%20Line%20D%20-%20Planning%20Cost%20Plan%20-%2024-07-1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edmslon.dluk.net/London/52513/Main/L%20-%20DL%20Reports/02%20Cost%20Management/Exec%20Overviews/Exec%20Overview%201/Contingency%20Cashflow.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edmslon.dluk.net/Jobs%2017501%20to%2020000/19710/03%20Cost%20Reporting/Cost%20Report%20Nr%2017%20June%2006/Contingency%20Analysis%202706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UKECHQFILE1VM\data\Users\carolinebuckingham\Documents\Helston%20College%20\F:\Documents%20and%20Settings\bwilliamson\Local%20Settings\Temporary%20Internet%20Files\Content.Outlook\L0FO2WHA\secondary%20area%20guidelines%20v1.3%20Jan1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edmslon.dluk.net/My%20Documents/A%20Y%20H/Tech%20Man/Valuations/valuation%20form.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UKECHQFILE1VM\Data\Documents%20and%20Settings\BealG\Local%20Settings\Temporary%20Internet%20Files\OLK1209\Oxford%20Earth%20Sciences%20Risk%20Registe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Dev.Projects%20-%20Provincial\Blythe%20Valley%20Park\BVP%20-Phase%202%20Budget%20Summary.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PROJECTS\2001\01_030%20Cabinet%20War%20Rooms\Scheme%20Design%20June%2001\Feb-01%20Cost%20Plan.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edmslon.dluk.net/Pinnacle/064373/Main/J%20-%20Estimates/02%20Other%20Estimates%20and%20Cost%20Exercises/Stage%20C/Post%20Stage%20C%20VE%20Exercises/005%20Access%20and%20Library%20Void%20Infil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UKECHQFILE1VM\Data\LON\QS\I46001\REPORT\COST\CASHFL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TEMP\PP%20Indicative%20Cashflow.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Feltham\Feltham%20Combined%20Site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UKECHQFILE1VM\data\RTH\SEC\GROUP\Project%20Argentina\Costs\1.%20Feasibility\Original%20to%20Match.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dmslon.dluk.net\London\24872\Main\L%20-%20DL%20Reports\02%20Cost%20Management\My%20Documents\mcp\commercial\cashflows\cashflow%20-%2021-03-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O:\TEAM_GREEN\30342\01Feasibility\Estimate%20Nr%201%20230605\NEQ%20cost%20model%201%2024.07.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O:\Documents%20and%20Settings\ao26957\Local%20Settings\Temporary%20Internet%20Files\OLKB2\Cost%20Models\NEQ%20cost%20model%201%2024.07.0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charris.local\offices\Croydon\MMH\Railways\204524\ME%20Design\24%20Fire%20Safety%20Vent\G%20Fire%20Suppression\cost%20benefit%20analysis\WLC\WLC%20v5\A3%20WLC%20Model_MM%20Base_Prelim.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I:\METZ%20APS\Estimation%20Metz%20Beaubourg-version%20C%2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UKECHQFILE1VM\Data\Terry\Swift%20Horsman%20Ltd\Bill%20of%20Quantities%20Rev%2003%20(Chiswick%20Park%206).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UKECHQFILE1VM\data\RTH\SEC\GROUP\Project%20Argentina\Costs\1.%20Feasibility\Mark's%20External%20DriveDocuments%20and%20Settings\ml27340\Local%20Settings\Temporary%20Internet%20Files\OLKAB\Technical%20Information\London%20cost%20mode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UKECHQFILE1VM\Data\Ebh\MAIN\EBH%20Jobs\Starwood%20-%20Principal%20Hayley\Hotel%20Russell\2016%206%20Board%20Present\Cost%20Report%20July%202016%20Rev%20A.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UKECHQFILE1VM\Data\LON\QS\QS11228\COST\OPCOS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UKECHQFILE1VM\data\Croydon\MMH\Railways\204524\ME%20Design\24%20Fire%20Safety%20Vent\G%20Fire%20Suppression\cost%20benefit%20analysis\WLC\WLC%20v5\A3%20WLC%20Model_MM%20Base_Prelim.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edmslon.dluk.net/London/24872/Main/Z%20-%20Partner%20Confidential/03%20New%20Build%20Option%20-%20Oct%2008/E2772/Stage%202%20Pricing/E2772%20-%20Stage%20Two%2002-11-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UKECHQFILE1VM\data\Users\carolinebuckingham\Documents\Helston%20College%20\F:\Documents%20and%20Settings\bwilliamson\Local%20Settings\Temporary%20Internet%20Files\OLK1D\330_422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UKECHQFILE1VM\data\Users\ldonoher\AppData\Local\Microsoft\Windows\Temporary%20Internet%20Files\Content.Outlook\YRXYLMHH\Bids\Fireclad\Rate%20build%20ups%20201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lhrsvr064\Group9\Shared%20Documents\Data\COMMISSIONS\Fehmarn%20Belt%20Bridge\Fehmarn%20Belt%20Risk%20Register\Fehmarn%20Belt%20Risk%20Register%20Variant%202%20update\Fehmarn%20Belt%20Construction%20Risk%20Register%20Variant%202%202510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UKECHQFILE1VM\Data\Terry\Terry\BLANK%20BILL.xlt" TargetMode="External"/></Relationships>
</file>

<file path=xl/externalLinks/_rels/externalLink63.xml.rels><?xml version="1.0" encoding="UTF-8" standalone="yes"?>
<Relationships xmlns="http://schemas.openxmlformats.org/package/2006/relationships"><Relationship Id="rId2" Type="http://schemas.microsoft.com/office/2019/04/relationships/externalLinkLongPath" Target="file:///K:\Real%20Estate%20Advisory\National\Construction%20Advisory\Commercial\Construction%20Cost%20Consultancy\10%20MEP%20Services\CLIENTS\STANHOPE\PROJECTS\MOORGATE%20(8-10)\Stage%20E+%20March%202012\8-10%20Moorgate%20-%20MEP%20Stage%20E%20-%20March%202012.xlsm?52D601C5" TargetMode="External"/><Relationship Id="rId1" Type="http://schemas.openxmlformats.org/officeDocument/2006/relationships/externalLinkPath" Target="file:///\\52D601C5\8-10%20Moorgate%20-%20MEP%20Stage%20E%20-%20March%202012.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UKECHQFILE1VM\data\Fireclad\FC8505%20-%20Freemans%20GAL%20Ops%20Gatwick\Pricing%20Documents\2012%20Master%20Drywall%20rate%20build%20ups%20BG.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UKECHQFILE1VM\Data\Mark%20Lacey%20ECH\Cost%20Model\Mark's%20External%20DriveMy%20Documents\mcp\commercial\cashflows\cashflow%20-%2021-03-0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CONSTR\PROJECTMGMT\BANK%20STREET%20COMMONS\COST%20ACCOUNTING\ACCOUNT%20SUMMARY\LCOR_BSCAcctSumReq\BSC_AcctSumReq%233_03120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O:\Team%20Management\Individuals\Andrew%20Howland\GPE%20Benchmarking\October%202009%20Benchmark%20Report\BENCHMARKING%20GREATPORTLAND%20ESTATES%20NEW.xlsm"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Development%20Programme\DevProjects%202007-2008\DevProg%202007Jun\Development%20Programme%20Jun%202007%20(Master).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Team%20Management\Individuals\Fiona%20Corcoran\Derwent%20Benchmarking\Work%20in%20Progress\benchmarking%20report%20xxxxxx%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U:\2%20Projects\Finsbury\3%20Working%20Files\01%20Current\Measurement\Residential\Internal%20Finish%20&amp;%20Partitions.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UKECHQFILE1VM\data\Jhw\2006%20Jobs\206-3330%20Madeley%20Academy\8.0%20Reports%20and%20Surveys\8.8%20Risk%20Register\050208riskregiste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Jhw\2006%20Jobs\206-3330%20Madeley%20Academy\8.0%20Reports%20and%20Surveys\8.8%20Risk%20Register\050208riskregiste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arcadiso365.sharepoint.com/BU104/05%20Affordable%20Housing/North%20End%20Village/Lillie%20Square/Financial/Cost%20Plan%20Stage%20D/Steelwork%20Schedule%20.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Primary%20PSBP%20SoA%20tool%20v6.1%20format%20best%20test.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UKECHQFILE1VM\data\Documents%20and%20Settings\SHolton\Application%20Data\Microsoft\Excel\From%20Skolkovo\Max_SIC_E02_UNI_DraftModel_Ph2_Payette.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UKECHQFILE1VM\Data\Users\Joe%20Dunne\AppData\Local\Microsoft\Windows\Temporary%20Internet%20Files\Content.Outlook\DJ4JKPW4\Doors,%20Ironmongery%20&amp;%20Joinery\Ironmongery%20Sets%20(Labour%20Only).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UKECHQFILE1VM\Data\Harrisonjorge\Current%20Tenders\HJ%208845%20-%20Mace%20Project%20Merlin%20Crawley\Pricing\Doors,%20Ironmongery%20&amp;%20Joinery\Ironmongery%20Sets%20(Labour%20Only).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UKECHQFILE1VM\data\Projects\44651-01\J%20-%20Estimates\01%20Full%20Estimates%20and%20Cost%20Plans\Stage%20C+%20Cost%20Plan\20070606%20Issue\Front%20End\20070604_Stage%20C+%20Cost%20Plan%20(Draft)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Graph Cumulative"/>
      <sheetName val="Data"/>
    </sheetNames>
    <sheetDataSet>
      <sheetData sheetId="0" refreshError="1"/>
      <sheetData sheetId="1"/>
      <sheetData sheetId="2">
        <row r="1">
          <cell r="C1" t="str">
            <v xml:space="preserve">     PETER FLETCHER'S CASHFLOW PROGRAMME</v>
          </cell>
        </row>
        <row r="6">
          <cell r="E6">
            <v>19</v>
          </cell>
          <cell r="G6">
            <v>0</v>
          </cell>
          <cell r="H6">
            <v>18</v>
          </cell>
          <cell r="T6">
            <v>35</v>
          </cell>
        </row>
        <row r="7">
          <cell r="E7">
            <v>46460000</v>
          </cell>
          <cell r="G7" t="e">
            <v>#REF!</v>
          </cell>
          <cell r="T7" t="str">
            <v xml:space="preserve">      20 </v>
          </cell>
        </row>
        <row r="27">
          <cell r="S27" t="str">
            <v>{GOTO}&lt;&lt;CASHFLOW.WK3&gt;&gt;~{goto}b1~</v>
          </cell>
        </row>
        <row r="32">
          <cell r="J32" t="e">
            <v>#REF!</v>
          </cell>
          <cell r="S32" t="str">
            <v>20</v>
          </cell>
        </row>
        <row r="33">
          <cell r="C33" t="str">
            <v>Period</v>
          </cell>
          <cell r="E33" t="str">
            <v xml:space="preserve">$  </v>
          </cell>
          <cell r="G33" t="str">
            <v xml:space="preserve">$  </v>
          </cell>
          <cell r="S33" t="str">
            <v>~</v>
          </cell>
        </row>
        <row r="34">
          <cell r="E34" t="str">
            <v>-</v>
          </cell>
          <cell r="G34" t="str">
            <v>-</v>
          </cell>
          <cell r="S34" t="str">
            <v>/rncCUMM-VALUES~</v>
          </cell>
        </row>
        <row r="35">
          <cell r="S35" t="str">
            <v>F17..F</v>
          </cell>
        </row>
        <row r="36">
          <cell r="C36">
            <v>1</v>
          </cell>
          <cell r="D36" t="e">
            <v>#REF!</v>
          </cell>
          <cell r="S36" t="str">
            <v>20</v>
          </cell>
        </row>
        <row r="37">
          <cell r="C37">
            <v>2</v>
          </cell>
          <cell r="D37" t="e">
            <v>#REF!</v>
          </cell>
          <cell r="S37" t="str">
            <v>~</v>
          </cell>
        </row>
        <row r="38">
          <cell r="C38">
            <v>3</v>
          </cell>
          <cell r="D38" t="e">
            <v>#REF!</v>
          </cell>
          <cell r="S38" t="str">
            <v>/rncMONTH-VALUES~</v>
          </cell>
        </row>
        <row r="39">
          <cell r="C39">
            <v>4</v>
          </cell>
          <cell r="D39" t="e">
            <v>#REF!</v>
          </cell>
          <cell r="S39" t="str">
            <v>D17..D</v>
          </cell>
        </row>
        <row r="40">
          <cell r="C40">
            <v>5</v>
          </cell>
          <cell r="D40" t="e">
            <v>#REF!</v>
          </cell>
          <cell r="S40" t="str">
            <v>20</v>
          </cell>
          <cell r="U40" t="str">
            <v>Period</v>
          </cell>
          <cell r="V40" t="str">
            <v>Cummulative</v>
          </cell>
          <cell r="W40" t="str">
            <v>Fiddle</v>
          </cell>
          <cell r="X40" t="str">
            <v>Quit</v>
          </cell>
        </row>
        <row r="41">
          <cell r="C41">
            <v>6</v>
          </cell>
          <cell r="D41" t="e">
            <v>#REF!</v>
          </cell>
          <cell r="S41" t="str">
            <v>~</v>
          </cell>
          <cell r="U41" t="str">
            <v>Displays graph of Period values</v>
          </cell>
          <cell r="V41" t="str">
            <v>Displays graph of Cummulative values</v>
          </cell>
          <cell r="W41" t="str">
            <v>Change load and or slope</v>
          </cell>
          <cell r="X41" t="str">
            <v>Returns to normal worksheet operation</v>
          </cell>
        </row>
        <row r="42">
          <cell r="C42">
            <v>7</v>
          </cell>
          <cell r="D42" t="e">
            <v>#REF!</v>
          </cell>
          <cell r="S42" t="str">
            <v>/rncPRINT-RANGE~</v>
          </cell>
          <cell r="U42" t="str">
            <v>/gnuMONTHLY~</v>
          </cell>
          <cell r="V42" t="str">
            <v>/gnuCUMMULATIVE~</v>
          </cell>
          <cell r="W42" t="str">
            <v>{getnumber "Enter load skew (from -5 to +5)...",SKEW}~</v>
          </cell>
          <cell r="X42" t="str">
            <v>{goto}b1~</v>
          </cell>
        </row>
        <row r="43">
          <cell r="C43">
            <v>8</v>
          </cell>
          <cell r="D43" t="e">
            <v>#REF!</v>
          </cell>
          <cell r="S43" t="str">
            <v>b17..f</v>
          </cell>
        </row>
        <row r="44">
          <cell r="C44">
            <v>9</v>
          </cell>
          <cell r="D44" t="e">
            <v>#REF!</v>
          </cell>
          <cell r="S44" t="str">
            <v>20</v>
          </cell>
        </row>
        <row r="45">
          <cell r="C45">
            <v>10</v>
          </cell>
          <cell r="D45" t="e">
            <v>#REF!</v>
          </cell>
          <cell r="S45" t="str">
            <v>~</v>
          </cell>
        </row>
        <row r="46">
          <cell r="C46">
            <v>11</v>
          </cell>
          <cell r="D46" t="e">
            <v>#REF!</v>
          </cell>
          <cell r="S46" t="str">
            <v>{menubranch CHOOSE-GRAPH}~</v>
          </cell>
        </row>
        <row r="47">
          <cell r="C47">
            <v>12</v>
          </cell>
          <cell r="D47" t="e">
            <v>#REF!</v>
          </cell>
        </row>
        <row r="48">
          <cell r="C48">
            <v>13</v>
          </cell>
          <cell r="D48" t="e">
            <v>#REF!</v>
          </cell>
        </row>
        <row r="49">
          <cell r="C49">
            <v>14</v>
          </cell>
          <cell r="D49" t="e">
            <v>#REF!</v>
          </cell>
        </row>
        <row r="50">
          <cell r="C50">
            <v>15</v>
          </cell>
          <cell r="D50" t="e">
            <v>#REF!</v>
          </cell>
        </row>
        <row r="51">
          <cell r="C51">
            <v>16</v>
          </cell>
          <cell r="D51" t="e">
            <v>#REF!</v>
          </cell>
        </row>
        <row r="52">
          <cell r="C52">
            <v>17</v>
          </cell>
          <cell r="D52" t="e">
            <v>#REF!</v>
          </cell>
        </row>
        <row r="53">
          <cell r="C53">
            <v>18</v>
          </cell>
          <cell r="D53" t="e">
            <v>#REF!</v>
          </cell>
        </row>
        <row r="54">
          <cell r="C54">
            <v>19</v>
          </cell>
          <cell r="D54" t="e">
            <v>#REF!</v>
          </cell>
        </row>
        <row r="55">
          <cell r="C55">
            <v>20</v>
          </cell>
          <cell r="D55" t="e">
            <v>#REF!</v>
          </cell>
        </row>
        <row r="56">
          <cell r="C56">
            <v>21</v>
          </cell>
          <cell r="D56" t="e">
            <v>#REF!</v>
          </cell>
        </row>
        <row r="57">
          <cell r="C57">
            <v>22</v>
          </cell>
          <cell r="D57" t="e">
            <v>#REF!</v>
          </cell>
        </row>
        <row r="58">
          <cell r="C58">
            <v>23</v>
          </cell>
          <cell r="D58" t="e">
            <v>#REF!</v>
          </cell>
        </row>
        <row r="59">
          <cell r="C59">
            <v>24</v>
          </cell>
          <cell r="D59" t="e">
            <v>#REF!</v>
          </cell>
        </row>
        <row r="60">
          <cell r="C60">
            <v>25</v>
          </cell>
          <cell r="D60" t="e">
            <v>#REF!</v>
          </cell>
        </row>
        <row r="61">
          <cell r="C61">
            <v>26</v>
          </cell>
          <cell r="D61" t="e">
            <v>#REF!</v>
          </cell>
        </row>
        <row r="62">
          <cell r="C62">
            <v>27</v>
          </cell>
          <cell r="D62" t="e">
            <v>#REF!</v>
          </cell>
        </row>
        <row r="63">
          <cell r="C63">
            <v>28</v>
          </cell>
          <cell r="D63" t="e">
            <v>#REF!</v>
          </cell>
        </row>
        <row r="64">
          <cell r="C64">
            <v>29</v>
          </cell>
          <cell r="D64" t="e">
            <v>#REF!</v>
          </cell>
        </row>
        <row r="65">
          <cell r="C65">
            <v>30</v>
          </cell>
          <cell r="D65" t="e">
            <v>#REF!</v>
          </cell>
        </row>
        <row r="66">
          <cell r="C66">
            <v>31</v>
          </cell>
          <cell r="D66" t="e">
            <v>#REF!</v>
          </cell>
        </row>
        <row r="67">
          <cell r="C67">
            <v>32</v>
          </cell>
          <cell r="D67" t="e">
            <v>#REF!</v>
          </cell>
        </row>
        <row r="68">
          <cell r="C68">
            <v>33</v>
          </cell>
          <cell r="D68" t="e">
            <v>#REF!</v>
          </cell>
        </row>
        <row r="69">
          <cell r="C69">
            <v>34</v>
          </cell>
          <cell r="D69" t="e">
            <v>#REF!</v>
          </cell>
        </row>
        <row r="70">
          <cell r="C70">
            <v>35</v>
          </cell>
          <cell r="D70" t="e">
            <v>#REF!</v>
          </cell>
        </row>
        <row r="71">
          <cell r="C71">
            <v>36</v>
          </cell>
          <cell r="D71" t="e">
            <v>#REF!</v>
          </cell>
        </row>
        <row r="72">
          <cell r="C72">
            <v>37</v>
          </cell>
          <cell r="D72" t="e">
            <v>#REF!</v>
          </cell>
        </row>
        <row r="73">
          <cell r="C73">
            <v>38</v>
          </cell>
          <cell r="D73" t="e">
            <v>#REF!</v>
          </cell>
        </row>
        <row r="74">
          <cell r="C74">
            <v>39</v>
          </cell>
          <cell r="D74" t="e">
            <v>#REF!</v>
          </cell>
        </row>
        <row r="75">
          <cell r="C75">
            <v>40</v>
          </cell>
          <cell r="D75" t="e">
            <v>#REF!</v>
          </cell>
        </row>
        <row r="76">
          <cell r="C76">
            <v>41</v>
          </cell>
          <cell r="D76" t="e">
            <v>#REF!</v>
          </cell>
        </row>
        <row r="77">
          <cell r="C77">
            <v>42</v>
          </cell>
          <cell r="D77" t="e">
            <v>#REF!</v>
          </cell>
        </row>
        <row r="78">
          <cell r="C78">
            <v>43</v>
          </cell>
          <cell r="D78" t="e">
            <v>#REF!</v>
          </cell>
        </row>
        <row r="79">
          <cell r="C79">
            <v>44</v>
          </cell>
          <cell r="D79" t="e">
            <v>#REF!</v>
          </cell>
        </row>
        <row r="80">
          <cell r="C80">
            <v>45</v>
          </cell>
          <cell r="D80" t="e">
            <v>#REF!</v>
          </cell>
        </row>
        <row r="81">
          <cell r="C81">
            <v>46</v>
          </cell>
          <cell r="D81" t="e">
            <v>#REF!</v>
          </cell>
        </row>
        <row r="82">
          <cell r="C82">
            <v>47</v>
          </cell>
          <cell r="D82" t="e">
            <v>#REF!</v>
          </cell>
        </row>
        <row r="83">
          <cell r="C83">
            <v>48</v>
          </cell>
          <cell r="D83" t="e">
            <v>#REF!</v>
          </cell>
        </row>
        <row r="84">
          <cell r="C84">
            <v>49</v>
          </cell>
          <cell r="D84" t="e">
            <v>#REF!</v>
          </cell>
        </row>
        <row r="85">
          <cell r="C85">
            <v>50</v>
          </cell>
          <cell r="D85" t="e">
            <v>#REF!</v>
          </cell>
        </row>
        <row r="86">
          <cell r="C86">
            <v>51</v>
          </cell>
          <cell r="D86" t="e">
            <v>#REF!</v>
          </cell>
        </row>
        <row r="87">
          <cell r="C87">
            <v>52</v>
          </cell>
          <cell r="D87" t="e">
            <v>#REF!</v>
          </cell>
        </row>
        <row r="88">
          <cell r="C88">
            <v>53</v>
          </cell>
          <cell r="D88" t="e">
            <v>#REF!</v>
          </cell>
        </row>
        <row r="89">
          <cell r="C89">
            <v>54</v>
          </cell>
          <cell r="D89" t="e">
            <v>#REF!</v>
          </cell>
        </row>
        <row r="90">
          <cell r="C90">
            <v>55</v>
          </cell>
          <cell r="D90" t="e">
            <v>#REF!</v>
          </cell>
        </row>
        <row r="91">
          <cell r="C91">
            <v>56</v>
          </cell>
          <cell r="D91" t="e">
            <v>#REF!</v>
          </cell>
        </row>
        <row r="92">
          <cell r="C92">
            <v>57</v>
          </cell>
          <cell r="D92" t="e">
            <v>#REF!</v>
          </cell>
        </row>
        <row r="93">
          <cell r="C93">
            <v>58</v>
          </cell>
          <cell r="D93" t="e">
            <v>#REF!</v>
          </cell>
        </row>
        <row r="94">
          <cell r="C94">
            <v>59</v>
          </cell>
          <cell r="D94" t="e">
            <v>#REF!</v>
          </cell>
        </row>
        <row r="95">
          <cell r="C95">
            <v>60</v>
          </cell>
          <cell r="D95" t="e">
            <v>#REF!</v>
          </cell>
        </row>
        <row r="96">
          <cell r="C96">
            <v>61</v>
          </cell>
          <cell r="D96" t="e">
            <v>#REF!</v>
          </cell>
        </row>
        <row r="97">
          <cell r="C97">
            <v>62</v>
          </cell>
          <cell r="D97" t="e">
            <v>#REF!</v>
          </cell>
        </row>
        <row r="98">
          <cell r="C98">
            <v>63</v>
          </cell>
          <cell r="D98" t="e">
            <v>#REF!</v>
          </cell>
        </row>
        <row r="99">
          <cell r="C99">
            <v>64</v>
          </cell>
          <cell r="D99" t="e">
            <v>#REF!</v>
          </cell>
        </row>
        <row r="100">
          <cell r="C100">
            <v>65</v>
          </cell>
          <cell r="D100" t="e">
            <v>#REF!</v>
          </cell>
        </row>
        <row r="101">
          <cell r="C101">
            <v>66</v>
          </cell>
          <cell r="D101" t="e">
            <v>#REF!</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1"/>
      <sheetName val="Scope Notes"/>
      <sheetName val="Summary"/>
      <sheetName val="NPV"/>
      <sheetName val="Summary Data"/>
      <sheetName val="Construction"/>
      <sheetName val="List"/>
      <sheetName val="BCIS Location"/>
      <sheetName val="월선수금"/>
      <sheetName val="Model"/>
      <sheetName val="CONSTRUCTION COMPONENT"/>
      <sheetName val="CBS"/>
      <sheetName val="Assumptions"/>
      <sheetName val="Statements"/>
      <sheetName val="Waterfall"/>
      <sheetName val="Operations"/>
      <sheetName val="Scenarios"/>
      <sheetName val="Early Years"/>
      <sheetName val="6. Budget"/>
      <sheetName val="Exclusions"/>
      <sheetName val="Scope_Notes"/>
      <sheetName val="Summary_Data"/>
      <sheetName val="CONSTRUCTION_COMPONENT"/>
      <sheetName val="Scope_Notes3"/>
      <sheetName val="Summary_Data3"/>
      <sheetName val="CONSTRUCTION_COMPONENT2"/>
      <sheetName val="Scope_Notes1"/>
      <sheetName val="Summary_Data1"/>
      <sheetName val="Scope_Notes2"/>
      <sheetName val="Summary_Data2"/>
      <sheetName val="CONSTRUCTION_COMPONENT1"/>
      <sheetName val="Master Data Sheet"/>
      <sheetName val="Scope_Notes5"/>
      <sheetName val="Summary_Data5"/>
      <sheetName val="Early_Years2"/>
      <sheetName val="6__Budget2"/>
      <sheetName val="Early_Years"/>
      <sheetName val="6__Budget"/>
      <sheetName val="Early_Years1"/>
      <sheetName val="6__Budget1"/>
      <sheetName val="Early_Years3"/>
      <sheetName val="6__Budget3"/>
      <sheetName val="CONSTRUCTION_COMPONENT3"/>
      <sheetName val="Scope_Notes4"/>
      <sheetName val="Summary_Data4"/>
      <sheetName val="checkout_age"/>
      <sheetName val="CA's"/>
      <sheetName val="Bakery_Aligned"/>
      <sheetName val="Blighline"/>
      <sheetName val="Busy_"/>
      <sheetName val="busy_store"/>
      <sheetName val="Cafe"/>
      <sheetName val="checkouts"/>
      <sheetName val="Data"/>
      <sheetName val="Cat_A_Change_Control"/>
      <sheetName val="cost_order_(2)"/>
      <sheetName val="counters"/>
      <sheetName val="Benefits_-_desktop"/>
      <sheetName val="dev_prog"/>
      <sheetName val="CashFlow"/>
      <sheetName val="Devpt_Prog"/>
      <sheetName val="VRF_Summary"/>
      <sheetName val="PPX_out_Cost"/>
      <sheetName val="Sheet3"/>
      <sheetName val="SSC_Split_-_All_store_(PYE)_dat"/>
      <sheetName val="Full_Store_List_(Formulas)"/>
      <sheetName val="Updated_group"/>
      <sheetName val="sub_4_0"/>
      <sheetName val="Loc_Band"/>
      <sheetName val="Lookups"/>
      <sheetName val="costs"/>
      <sheetName val="nic_list"/>
      <sheetName val="nuticentre"/>
      <sheetName val="opticians"/>
      <sheetName val="Packages"/>
      <sheetName val="Period_7"/>
      <sheetName val="Period_8"/>
      <sheetName val="pharmacy"/>
      <sheetName val="Photolab"/>
      <sheetName val="Result_Sheet"/>
      <sheetName val="Register"/>
      <sheetName val="Checkouts_self_serve"/>
      <sheetName val="payrates"/>
      <sheetName val="Sheet1"/>
      <sheetName val="Group_Sales"/>
      <sheetName val="VRFs"/>
      <sheetName val="dev_prog_at_week12"/>
      <sheetName val="week_50_targets"/>
      <sheetName val="weeknum"/>
      <sheetName val="VE_log"/>
      <sheetName val="CIF COST ITEM"/>
      <sheetName val="CIF_COST_ITEM"/>
      <sheetName val="BCIS_Location"/>
      <sheetName val="Master_Data_Sheet"/>
      <sheetName val="Events MD"/>
      <sheetName val="Template"/>
      <sheetName val="Sheet2"/>
      <sheetName val="Data Validation"/>
      <sheetName val="Lists"/>
      <sheetName val="내역1"/>
      <sheetName val="OPCOST"/>
      <sheetName val="Set"/>
      <sheetName val="Vehicles"/>
      <sheetName val="Headings"/>
      <sheetName val="IBD"/>
      <sheetName val="Scope_Notes6"/>
      <sheetName val="Summary_Data6"/>
      <sheetName val="Scope_Notes7"/>
      <sheetName val="Summary_Data7"/>
      <sheetName val="Scope_Notes8"/>
      <sheetName val="Summary_Data8"/>
      <sheetName val="Scope_Notes9"/>
      <sheetName val="Summary_Data9"/>
      <sheetName val="Scope_Notes10"/>
      <sheetName val="Summary_Data10"/>
      <sheetName val="Sheet 1"/>
      <sheetName val="Modified Store"/>
      <sheetName val="Assumptions (F1b)"/>
      <sheetName val="Monthly CF (F1b)"/>
      <sheetName val="Assumptions (F3)"/>
      <sheetName val="Assumptions (F1c)"/>
      <sheetName val="Monthly CF (F3)"/>
      <sheetName val="Monthly CF (F1c)"/>
      <sheetName val="Assumptions (F2)"/>
      <sheetName val="BID - Formulas"/>
      <sheetName val="TRADE FILTER"/>
      <sheetName val="info"/>
      <sheetName val="O_2_FS_PL"/>
      <sheetName val="O_2_FS_SL"/>
      <sheetName val="Categories"/>
      <sheetName val="I_40_Overlays"/>
      <sheetName val="C_TV"/>
      <sheetName val="O_TaxChecks"/>
      <sheetName val="O_FS_Carline"/>
      <sheetName val="Audit_Trail"/>
      <sheetName val="Leap_P&amp;L_PL"/>
      <sheetName val="Leap_P&amp;L_SL"/>
      <sheetName val="C_Tax_Depn"/>
      <sheetName val="C_CorpTax"/>
      <sheetName val="C_Tax_Other"/>
      <sheetName val="Macro_Control"/>
      <sheetName val="O_2_FS"/>
      <sheetName val="O_2c_FS_DN"/>
      <sheetName val="O_2a_FS_DS"/>
      <sheetName val="1_1_Temporary_Works"/>
      <sheetName val="CP_3_Inflation"/>
      <sheetName val="I__Leap_P&amp;L"/>
      <sheetName val="Macros"/>
      <sheetName val="Error_Checks"/>
      <sheetName val="I_Tax"/>
      <sheetName val="C__Volume"/>
      <sheetName val="C__WACC"/>
      <sheetName val="IM Plot 04 Summary"/>
      <sheetName val="Benchmark Opt 2"/>
    </sheetNames>
    <sheetDataSet>
      <sheetData sheetId="0">
        <row r="40">
          <cell r="B40">
            <v>7.2499999999999995E-2</v>
          </cell>
        </row>
      </sheetData>
      <sheetData sheetId="1">
        <row r="40">
          <cell r="B40">
            <v>0</v>
          </cell>
        </row>
      </sheetData>
      <sheetData sheetId="2">
        <row r="40">
          <cell r="B40">
            <v>7.2499999999999995E-2</v>
          </cell>
        </row>
      </sheetData>
      <sheetData sheetId="3" refreshError="1">
        <row r="40">
          <cell r="B40">
            <v>7.2499999999999995E-2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0">
          <cell r="B40">
            <v>0</v>
          </cell>
        </row>
      </sheetData>
      <sheetData sheetId="18"/>
      <sheetData sheetId="19"/>
      <sheetData sheetId="20" refreshError="1"/>
      <sheetData sheetId="21" refreshError="1"/>
      <sheetData sheetId="22"/>
      <sheetData sheetId="23">
        <row r="40">
          <cell r="B40">
            <v>0</v>
          </cell>
        </row>
      </sheetData>
      <sheetData sheetId="24"/>
      <sheetData sheetId="25"/>
      <sheetData sheetId="26">
        <row r="40">
          <cell r="B40">
            <v>0</v>
          </cell>
        </row>
      </sheetData>
      <sheetData sheetId="27" refreshError="1"/>
      <sheetData sheetId="28">
        <row r="40">
          <cell r="B40">
            <v>0</v>
          </cell>
        </row>
      </sheetData>
      <sheetData sheetId="29"/>
      <sheetData sheetId="30"/>
      <sheetData sheetId="31" refreshError="1"/>
      <sheetData sheetId="32">
        <row r="40">
          <cell r="B40">
            <v>0</v>
          </cell>
        </row>
      </sheetData>
      <sheetData sheetId="33"/>
      <sheetData sheetId="34">
        <row r="40">
          <cell r="B40">
            <v>0</v>
          </cell>
        </row>
      </sheetData>
      <sheetData sheetId="35"/>
      <sheetData sheetId="36">
        <row r="40">
          <cell r="B40">
            <v>0</v>
          </cell>
        </row>
      </sheetData>
      <sheetData sheetId="37"/>
      <sheetData sheetId="38">
        <row r="40">
          <cell r="B40">
            <v>0</v>
          </cell>
        </row>
      </sheetData>
      <sheetData sheetId="39"/>
      <sheetData sheetId="40">
        <row r="40">
          <cell r="B40">
            <v>0</v>
          </cell>
        </row>
      </sheetData>
      <sheetData sheetId="41"/>
      <sheetData sheetId="42">
        <row r="40">
          <cell r="B40">
            <v>0</v>
          </cell>
        </row>
      </sheetData>
      <sheetData sheetId="43"/>
      <sheetData sheetId="44">
        <row r="40">
          <cell r="B40">
            <v>0</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1"/>
      <sheetName val="Scope Notes"/>
      <sheetName val="Summary"/>
      <sheetName val="NPV"/>
      <sheetName val="Summary Data"/>
      <sheetName val="Construction"/>
      <sheetName val="월선수금"/>
      <sheetName val="Model"/>
      <sheetName val="CONSTRUCTION COMPONENT"/>
      <sheetName val="CBS"/>
      <sheetName val="Assumptions"/>
      <sheetName val="Statements"/>
      <sheetName val="Waterfall"/>
      <sheetName val="Operations"/>
      <sheetName val="Scenarios"/>
      <sheetName val="List"/>
      <sheetName val="BCIS Location"/>
      <sheetName val="Master Data Sheet"/>
      <sheetName val="Events MD"/>
      <sheetName val="Template"/>
      <sheetName val="Scope_Notes"/>
      <sheetName val="Summary_Data"/>
      <sheetName val="Scope_Notes2"/>
      <sheetName val="Summary_Data2"/>
      <sheetName val="Scope_Notes1"/>
      <sheetName val="Summary_Data1"/>
      <sheetName val="Scope_Notes4"/>
      <sheetName val="Summary_Data4"/>
      <sheetName val="Scope_Notes3"/>
      <sheetName val="Summary_Data3"/>
      <sheetName val="Scope_Notes5"/>
      <sheetName val="Summary_Data5"/>
      <sheetName val="Scope_Notes6"/>
      <sheetName val="Summary_Data6"/>
      <sheetName val="checkout_age"/>
      <sheetName val="CA's"/>
      <sheetName val="Bakery_Aligned"/>
      <sheetName val="Blighline"/>
      <sheetName val="Busy_"/>
      <sheetName val="busy_store"/>
      <sheetName val="Cafe"/>
      <sheetName val="checkouts"/>
      <sheetName val="Data"/>
      <sheetName val="Cat_A_Change_Control"/>
      <sheetName val="cost_order_(2)"/>
      <sheetName val="counters"/>
      <sheetName val="Benefits_-_desktop"/>
      <sheetName val="dev_prog"/>
      <sheetName val="CashFlow"/>
      <sheetName val="Devpt_Prog"/>
      <sheetName val="VRF_Summary"/>
      <sheetName val="PPX_out_Cost"/>
      <sheetName val="Sheet3"/>
      <sheetName val="SSC_Split_-_All_store_(PYE)_dat"/>
      <sheetName val="Full_Store_List_(Formulas)"/>
      <sheetName val="Updated_group"/>
      <sheetName val="sub_4_0"/>
      <sheetName val="Loc_Band"/>
      <sheetName val="Lookups"/>
      <sheetName val="costs"/>
      <sheetName val="nic_list"/>
      <sheetName val="nuticentre"/>
      <sheetName val="opticians"/>
      <sheetName val="Packages"/>
      <sheetName val="Period_7"/>
      <sheetName val="Period_8"/>
      <sheetName val="pharmacy"/>
      <sheetName val="Photolab"/>
      <sheetName val="Result_Sheet"/>
      <sheetName val="Register"/>
      <sheetName val="Checkouts_self_serve"/>
      <sheetName val="payrates"/>
      <sheetName val="Sheet1"/>
      <sheetName val="Group_Sales"/>
      <sheetName val="VRFs"/>
      <sheetName val="dev_prog_at_week12"/>
      <sheetName val="week_50_targets"/>
      <sheetName val="weeknum"/>
      <sheetName val="VE_log"/>
      <sheetName val="CONSTRUCTION_COMPONENT"/>
      <sheetName val="CONSTRUCTION_COMPONENT2"/>
      <sheetName val="CONSTRUCTION_COMPONENT1"/>
      <sheetName val="Early Years"/>
      <sheetName val="6. Budget"/>
      <sheetName val="Exclusions"/>
      <sheetName val="Master_Data_Sheet"/>
      <sheetName val="Early_Years2"/>
      <sheetName val="6__Budget2"/>
      <sheetName val="Early_Years"/>
      <sheetName val="6__Budget"/>
      <sheetName val="Early_Years1"/>
      <sheetName val="6__Budget1"/>
      <sheetName val="Early_Years3"/>
      <sheetName val="6__Budget3"/>
      <sheetName val="CONSTRUCTION_COMPONENT3"/>
      <sheetName val="CIF COST ITEM"/>
      <sheetName val="CIF_COST_ITEM"/>
      <sheetName val="Lists"/>
      <sheetName val="내역1"/>
      <sheetName val="OPCOST"/>
      <sheetName val="Set"/>
      <sheetName val="Vehicles"/>
      <sheetName val="Headings"/>
      <sheetName val="IBD"/>
      <sheetName val="Scope_Notes7"/>
      <sheetName val="Summary_Data7"/>
      <sheetName val="Scope_Notes8"/>
      <sheetName val="Summary_Data8"/>
      <sheetName val="Scope_Notes9"/>
      <sheetName val="Summary_Data9"/>
      <sheetName val="Scope_Notes10"/>
      <sheetName val="Summary_Data10"/>
      <sheetName val="Sheet 1"/>
      <sheetName val="Modified Store"/>
      <sheetName val="Assumptions (F1b)"/>
      <sheetName val="Monthly CF (F1b)"/>
      <sheetName val="Assumptions (F3)"/>
      <sheetName val="Assumptions (F1c)"/>
      <sheetName val="Monthly CF (F3)"/>
      <sheetName val="Monthly CF (F1c)"/>
      <sheetName val="Assumptions (F2)"/>
      <sheetName val="BID - Formulas"/>
      <sheetName val="TRADE FILTER"/>
      <sheetName val="Sheet2"/>
      <sheetName val="Data Validation"/>
      <sheetName val="BCIS_Location"/>
      <sheetName val="labour rates"/>
      <sheetName val="Beam at Ground flr lvl(Steel)"/>
      <sheetName val="Site Dev BOQ"/>
      <sheetName val="Masonry"/>
      <sheetName val="A-General"/>
      <sheetName val="beam-reinft"/>
      <sheetName val="FitOutConfCentre"/>
      <sheetName val="Scope_Notes11"/>
      <sheetName val="Summary_Data11"/>
      <sheetName val="CIF_COST_ITEM1"/>
      <sheetName val="Sheet_1"/>
      <sheetName val="Events_MD"/>
      <sheetName val="Modified_Store"/>
      <sheetName val="Assumptions_(F1b)"/>
      <sheetName val="Monthly_CF_(F1b)"/>
      <sheetName val="Assumptions_(F3)"/>
      <sheetName val="Assumptions_(F1c)"/>
      <sheetName val="Monthly_CF_(F3)"/>
      <sheetName val="Monthly_CF_(F1c)"/>
      <sheetName val="Assumptions_(F2)"/>
      <sheetName val="CIF_COST_ITEM2"/>
      <sheetName val="BCIS_Location1"/>
      <sheetName val="CONSTRUCTION_COMPONENT4"/>
      <sheetName val="Master_Data_Sheet1"/>
      <sheetName val="Early_Years4"/>
      <sheetName val="6__Budget4"/>
      <sheetName val="BID_-_Formulas"/>
      <sheetName val="TRADE_FILTER"/>
      <sheetName val="Data_Validation"/>
      <sheetName val="IM Plot 04 Summary"/>
      <sheetName val="CONSTRUCTION_COMPONENT6"/>
      <sheetName val="CONSTRUCTION_COMPONENT5"/>
      <sheetName val="CONSTRUCTION_COMPONENT7"/>
      <sheetName val="Lookup data"/>
      <sheetName val="info"/>
      <sheetName val="O_2_FS_PL"/>
      <sheetName val="O_2_FS_SL"/>
      <sheetName val="Categories"/>
      <sheetName val="I_40_Overlays"/>
      <sheetName val="C_TV"/>
      <sheetName val="O_TaxChecks"/>
      <sheetName val="O_FS_Carline"/>
      <sheetName val="Audit_Trail"/>
      <sheetName val="Leap_P&amp;L_PL"/>
      <sheetName val="Leap_P&amp;L_SL"/>
      <sheetName val="C_Tax_Depn"/>
      <sheetName val="C_CorpTax"/>
      <sheetName val="C_Tax_Other"/>
      <sheetName val="Macro_Control"/>
      <sheetName val="O_2_FS"/>
      <sheetName val="O_2c_FS_DN"/>
      <sheetName val="O_2a_FS_DS"/>
      <sheetName val="1_1_Temporary_Works"/>
      <sheetName val="CP_3_Inflation"/>
      <sheetName val="I__Leap_P&amp;L"/>
      <sheetName val="Macros"/>
      <sheetName val="Error_Checks"/>
      <sheetName val="I_Tax"/>
      <sheetName val="C__Volume"/>
      <sheetName val="C__WACC"/>
      <sheetName val="Benchmark Opt 2"/>
      <sheetName val="Schedule S-Curve Revision#3"/>
    </sheetNames>
    <sheetDataSet>
      <sheetData sheetId="0">
        <row r="40">
          <cell r="B40">
            <v>7.2499999999999995E-2</v>
          </cell>
        </row>
      </sheetData>
      <sheetData sheetId="1">
        <row r="40">
          <cell r="B40">
            <v>0</v>
          </cell>
        </row>
      </sheetData>
      <sheetData sheetId="2">
        <row r="40">
          <cell r="B40">
            <v>7.2499999999999995E-2</v>
          </cell>
        </row>
      </sheetData>
      <sheetData sheetId="3">
        <row r="40">
          <cell r="B40">
            <v>7.2499999999999995E-2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40">
          <cell r="B40">
            <v>0</v>
          </cell>
        </row>
      </sheetData>
      <sheetData sheetId="21"/>
      <sheetData sheetId="22">
        <row r="40">
          <cell r="B40">
            <v>0</v>
          </cell>
        </row>
      </sheetData>
      <sheetData sheetId="23"/>
      <sheetData sheetId="24">
        <row r="40">
          <cell r="B40">
            <v>0</v>
          </cell>
        </row>
      </sheetData>
      <sheetData sheetId="25"/>
      <sheetData sheetId="26"/>
      <sheetData sheetId="27">
        <row r="40">
          <cell r="B40">
            <v>0</v>
          </cell>
        </row>
      </sheetData>
      <sheetData sheetId="28">
        <row r="40">
          <cell r="B40">
            <v>0</v>
          </cell>
        </row>
      </sheetData>
      <sheetData sheetId="29"/>
      <sheetData sheetId="30">
        <row r="40">
          <cell r="B40">
            <v>0</v>
          </cell>
        </row>
      </sheetData>
      <sheetData sheetId="31"/>
      <sheetData sheetId="32"/>
      <sheetData sheetId="33">
        <row r="40">
          <cell r="B40">
            <v>0</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ow r="40">
          <cell r="B40">
            <v>0</v>
          </cell>
        </row>
      </sheetData>
      <sheetData sheetId="83"/>
      <sheetData sheetId="84"/>
      <sheetData sheetId="85"/>
      <sheetData sheetId="86">
        <row r="40">
          <cell r="B40">
            <v>0</v>
          </cell>
        </row>
      </sheetData>
      <sheetData sheetId="87"/>
      <sheetData sheetId="88">
        <row r="40">
          <cell r="B40">
            <v>0</v>
          </cell>
        </row>
      </sheetData>
      <sheetData sheetId="89"/>
      <sheetData sheetId="90">
        <row r="40">
          <cell r="B40">
            <v>0</v>
          </cell>
        </row>
      </sheetData>
      <sheetData sheetId="91"/>
      <sheetData sheetId="92">
        <row r="40">
          <cell r="B40">
            <v>0</v>
          </cell>
        </row>
      </sheetData>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ow r="40">
          <cell r="B40">
            <v>0</v>
          </cell>
        </row>
      </sheetData>
      <sheetData sheetId="127"/>
      <sheetData sheetId="128"/>
      <sheetData sheetId="129">
        <row r="40">
          <cell r="B40">
            <v>0</v>
          </cell>
        </row>
      </sheetData>
      <sheetData sheetId="130"/>
      <sheetData sheetId="131"/>
      <sheetData sheetId="132">
        <row r="40">
          <cell r="B40">
            <v>0</v>
          </cell>
        </row>
      </sheetData>
      <sheetData sheetId="133">
        <row r="40">
          <cell r="B40">
            <v>0</v>
          </cell>
        </row>
      </sheetData>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row r="40">
          <cell r="B40">
            <v>0</v>
          </cell>
        </row>
      </sheetData>
      <sheetData sheetId="151">
        <row r="40">
          <cell r="B40">
            <v>0</v>
          </cell>
        </row>
      </sheetData>
      <sheetData sheetId="152"/>
      <sheetData sheetId="153"/>
      <sheetData sheetId="154"/>
      <sheetData sheetId="155" refreshError="1"/>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ow r="40">
          <cell r="B40">
            <v>0</v>
          </cell>
        </row>
      </sheetData>
      <sheetData sheetId="182"/>
      <sheetData sheetId="183"/>
      <sheetData sheetId="184"/>
      <sheetData sheetId="185"/>
      <sheetData sheetId="186" refreshError="1"/>
      <sheetData sheetId="18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tems"/>
      <sheetName val="SG"/>
      <sheetName val="Benchmark"/>
      <sheetName val="Summary budgets"/>
      <sheetName val="Trade Contractors budgets"/>
      <sheetName val="Sheet5"/>
      <sheetName val="SGL"/>
      <sheetName val="Sheet3"/>
      <sheetName val="rates"/>
      <sheetName val="Planning"/>
      <sheetName val="Sheet4"/>
      <sheetName val="SPLIT"/>
      <sheetName val="Forge"/>
      <sheetName val="VO's"/>
      <sheetName val="Sheet1"/>
      <sheetName val="underslab drainage"/>
      <sheetName val="Sheet2"/>
      <sheetName val="Battersea"/>
      <sheetName val="VARIANCE "/>
      <sheetName val="Sheet7"/>
      <sheetName val="Sewage tank"/>
      <sheetName val="Sheet8"/>
      <sheetName val="Sheet6"/>
      <sheetName val="BCIS comp"/>
      <sheetName val="Summary"/>
      <sheetName val="Form"/>
      <sheetName val="Summary_budgets"/>
      <sheetName val="Trade_Contractors_budgets"/>
      <sheetName val="underslab_drainage"/>
      <sheetName val="VARIANCE_"/>
      <sheetName val="Sewage_tank"/>
      <sheetName val="BCIS_comp"/>
      <sheetName val="2-Cash Flow"/>
      <sheetName val="2-Cash_Flow"/>
      <sheetName val="Summary_budgets1"/>
      <sheetName val="Trade_Contractors_budgets1"/>
      <sheetName val="underslab_drainage1"/>
      <sheetName val="VARIANCE_1"/>
      <sheetName val="Sewage_tank1"/>
      <sheetName val="BCIS_comp1"/>
      <sheetName val="130203CP"/>
      <sheetName val="Chart data"/>
      <sheetName val="Summary_budgets2"/>
      <sheetName val="Trade_Contractors_budgets2"/>
      <sheetName val="underslab_drainage2"/>
      <sheetName val="VARIANCE_2"/>
      <sheetName val="Sewage_tank2"/>
      <sheetName val="BCIS_comp2"/>
      <sheetName val="Summary_budgets3"/>
      <sheetName val="Trade_Contractors_budgets3"/>
      <sheetName val="underslab_drainage3"/>
      <sheetName val="VARIANCE_3"/>
      <sheetName val="Sewage_tank3"/>
      <sheetName val="BCIS_comp3"/>
      <sheetName val="Summary_budgets4"/>
      <sheetName val="Trade_Contractors_budgets4"/>
      <sheetName val="underslab_drainage4"/>
      <sheetName val="VARIANCE_4"/>
      <sheetName val="Sewage_tank4"/>
      <sheetName val="BCIS_comp4"/>
      <sheetName val="Summary_budgets5"/>
      <sheetName val="Trade_Contractors_budgets5"/>
      <sheetName val="underslab_drainage5"/>
      <sheetName val="VARIANCE_5"/>
      <sheetName val="Sewage_tank5"/>
      <sheetName val="BCIS_comp5"/>
      <sheetName val="Summary_budgets6"/>
      <sheetName val="Trade_Contractors_budgets6"/>
      <sheetName val="underslab_drainage6"/>
      <sheetName val="VARIANCE_6"/>
      <sheetName val="Sewage_tank6"/>
      <sheetName val="BCIS_comp6"/>
      <sheetName val="Summary_budgets7"/>
      <sheetName val="Trade_Contractors_budgets7"/>
      <sheetName val="underslab_drainage7"/>
      <sheetName val="VARIANCE_7"/>
      <sheetName val="Sewage_tank7"/>
      <sheetName val="BCIS_comp7"/>
      <sheetName val="Summary_budgets8"/>
      <sheetName val="Trade_Contractors_budgets8"/>
      <sheetName val="underslab_drainage8"/>
      <sheetName val="VARIANCE_8"/>
      <sheetName val="Sewage_tank8"/>
      <sheetName val="BCIS_comp8"/>
      <sheetName val="Summary_budgets9"/>
      <sheetName val="Trade_Contractors_budgets9"/>
      <sheetName val="underslab_drainage9"/>
      <sheetName val="VARIANCE_9"/>
      <sheetName val="Sewage_tank9"/>
      <sheetName val="BCIS_comp9"/>
      <sheetName val="Summary_budgets11"/>
      <sheetName val="Trade_Contractors_budgets11"/>
      <sheetName val="underslab_drainage11"/>
      <sheetName val="VARIANCE_11"/>
      <sheetName val="Sewage_tank11"/>
      <sheetName val="BCIS_comp11"/>
      <sheetName val="Summary_budgets10"/>
      <sheetName val="Trade_Contractors_budgets10"/>
      <sheetName val="underslab_drainage10"/>
      <sheetName val="VARIANCE_10"/>
      <sheetName val="Sewage_tank10"/>
      <sheetName val="BCIS_comp10"/>
      <sheetName val="Summary_budgets12"/>
      <sheetName val="Trade_Contractors_budgets12"/>
      <sheetName val="underslab_drainage12"/>
      <sheetName val="VARIANCE_12"/>
      <sheetName val="Sewage_tank12"/>
      <sheetName val="BCIS_comp12"/>
      <sheetName val="Summary_budgets13"/>
      <sheetName val="Trade_Contractors_budgets13"/>
      <sheetName val="underslab_drainage13"/>
      <sheetName val="VARIANCE_13"/>
      <sheetName val="Sewage_tank13"/>
      <sheetName val="BCIS_comp13"/>
      <sheetName val="Summary_budgets14"/>
      <sheetName val="Trade_Contractors_budgets14"/>
      <sheetName val="underslab_drainage14"/>
      <sheetName val="VARIANCE_14"/>
      <sheetName val="Sewage_tank14"/>
      <sheetName val="BCIS_comp14"/>
      <sheetName val="Summary_budgets15"/>
      <sheetName val="Trade_Contractors_budgets15"/>
      <sheetName val="underslab_drainage15"/>
      <sheetName val="VARIANCE_15"/>
      <sheetName val="Sewage_tank15"/>
      <sheetName val="BCIS_comp15"/>
      <sheetName val="Plot 11"/>
      <sheetName val="2-Cash_Flow1"/>
      <sheetName val="2-Cash_Flow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 April 1997 - Bsmt Off "/>
      <sheetName val="New Bld"/>
      <sheetName val="Basis"/>
      <sheetName val="Cashflow"/>
      <sheetName val="17_April_1997_-_Bsmt_Off_"/>
      <sheetName val="New_Bld"/>
      <sheetName val="17_April_1997_-_Bsmt_Off_1"/>
      <sheetName val="New_Bld1"/>
      <sheetName val="17_April_1997_-_Bsmt_Off_2"/>
      <sheetName val="New_Bld2"/>
      <sheetName val="17_April_1997_-_Bsmt_Off_3"/>
      <sheetName val="New_Bld3"/>
      <sheetName val="17_April_1997_-_Bsmt_Off_4"/>
      <sheetName val="New_Bld4"/>
      <sheetName val="17_April_1997_-_Bsmt_Off_5"/>
      <sheetName val="New_Bld5"/>
      <sheetName val="17_April_1997_-_Bsmt_Off_6"/>
      <sheetName val="New_Bld6"/>
      <sheetName val="17_April_1997_-_Bsmt_Off_7"/>
      <sheetName val="New_Bld7"/>
      <sheetName val="17_April_1997_-_Bsmt_Off_8"/>
      <sheetName val="New_Bld8"/>
      <sheetName val="17_April_1997_-_Bsmt_Off_9"/>
      <sheetName val="New_Bld9"/>
      <sheetName val="17_April_1997_-_Bsmt_Off_11"/>
      <sheetName val="New_Bld11"/>
      <sheetName val="17_April_1997_-_Bsmt_Off_10"/>
      <sheetName val="New_Bld10"/>
      <sheetName val="17_April_1997_-_Bsmt_Off_12"/>
      <sheetName val="New_Bld12"/>
      <sheetName val="17_April_1997_-_Bsmt_Off_13"/>
      <sheetName val="New_Bld13"/>
      <sheetName val="17_April_1997_-_Bsmt_Off_14"/>
      <sheetName val="New_Bld14"/>
      <sheetName val="17_April_1997_-_Bsmt_Off_15"/>
      <sheetName val="New_Bld15"/>
      <sheetName val="17_April_1997_-_Bsmt_Off_17"/>
      <sheetName val="New_Bld17"/>
      <sheetName val="17_April_1997_-_Bsmt_Off_16"/>
      <sheetName val="New_Bld16"/>
      <sheetName val="17_April_1997_-_Bsmt_Off_18"/>
      <sheetName val="New_Bld18"/>
      <sheetName val="17_April_1997_-_Bsmt_Off_19"/>
      <sheetName val="New_Bld19"/>
      <sheetName val="17_April_1997_-_Bsmt_Off_20"/>
      <sheetName val="New_Bld20"/>
      <sheetName val="17_April_1997_-_Bsmt_Off_21"/>
      <sheetName val="New_Bld21"/>
      <sheetName val="17_April_1997_-_Bsmt_Off_22"/>
      <sheetName val="New_Bld22"/>
      <sheetName val="17_April_1997_-_Bsmt_Off_23"/>
      <sheetName val="New_Bld23"/>
      <sheetName val="17_April_1997_-_Bsmt_Off_24"/>
      <sheetName val="New_Bld24"/>
      <sheetName val="17_April_1997_-_Bsmt_Off_25"/>
      <sheetName val="New_Bld25"/>
      <sheetName val="17_April_1997_-_Bsmt_Off_26"/>
      <sheetName val="New_Bld26"/>
      <sheetName val="17_April_1997_-_Bsmt_Off_27"/>
      <sheetName val="New_Bld27"/>
    </sheetNames>
    <sheetDataSet>
      <sheetData sheetId="0"/>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tems"/>
      <sheetName val="SG"/>
      <sheetName val="Benchmark"/>
      <sheetName val="Summary budgets"/>
      <sheetName val="Trade Contractors budgets"/>
      <sheetName val="Sheet5"/>
      <sheetName val="SGL"/>
      <sheetName val="Sheet3"/>
      <sheetName val="rates"/>
      <sheetName val="Planning"/>
      <sheetName val="Sheet4"/>
      <sheetName val="SPLIT"/>
      <sheetName val="Forge"/>
      <sheetName val="VO's"/>
      <sheetName val="Sheet1"/>
      <sheetName val="underslab drainage"/>
      <sheetName val="Sheet2"/>
      <sheetName val="Battersea"/>
      <sheetName val="VARIANCE "/>
      <sheetName val="Sheet7"/>
      <sheetName val="Sewage tank"/>
      <sheetName val="Sheet8"/>
      <sheetName val="Sheet6"/>
      <sheetName val="BCIS comp"/>
      <sheetName val="Summary"/>
      <sheetName val="Form"/>
      <sheetName val="Summary_budgets"/>
      <sheetName val="Trade_Contractors_budgets"/>
      <sheetName val="underslab_drainage"/>
      <sheetName val="VARIANCE_"/>
      <sheetName val="Sewage_tank"/>
      <sheetName val="BCIS_comp"/>
      <sheetName val="2-Cash Flow"/>
      <sheetName val="2-Cash_Flow"/>
      <sheetName val="Summary_budgets1"/>
      <sheetName val="Trade_Contractors_budgets1"/>
      <sheetName val="underslab_drainage1"/>
      <sheetName val="VARIANCE_1"/>
      <sheetName val="Sewage_tank1"/>
      <sheetName val="BCIS_comp1"/>
      <sheetName val="130203CP"/>
      <sheetName val="Summary_budgets2"/>
      <sheetName val="Trade_Contractors_budgets2"/>
      <sheetName val="underslab_drainage2"/>
      <sheetName val="VARIANCE_2"/>
      <sheetName val="Sewage_tank2"/>
      <sheetName val="BCIS_comp2"/>
      <sheetName val="Summary_budgets3"/>
      <sheetName val="Trade_Contractors_budgets3"/>
      <sheetName val="underslab_drainage3"/>
      <sheetName val="VARIANCE_3"/>
      <sheetName val="Sewage_tank3"/>
      <sheetName val="BCIS_comp3"/>
      <sheetName val="Summary_budgets4"/>
      <sheetName val="Trade_Contractors_budgets4"/>
      <sheetName val="underslab_drainage4"/>
      <sheetName val="VARIANCE_4"/>
      <sheetName val="Sewage_tank4"/>
      <sheetName val="BCIS_comp4"/>
      <sheetName val="Summary_budgets5"/>
      <sheetName val="Trade_Contractors_budgets5"/>
      <sheetName val="underslab_drainage5"/>
      <sheetName val="VARIANCE_5"/>
      <sheetName val="Sewage_tank5"/>
      <sheetName val="BCIS_comp5"/>
      <sheetName val="Summary_budgets6"/>
      <sheetName val="Trade_Contractors_budgets6"/>
      <sheetName val="underslab_drainage6"/>
      <sheetName val="VARIANCE_6"/>
      <sheetName val="Sewage_tank6"/>
      <sheetName val="BCIS_comp6"/>
      <sheetName val="Summary_budgets7"/>
      <sheetName val="Trade_Contractors_budgets7"/>
      <sheetName val="underslab_drainage7"/>
      <sheetName val="VARIANCE_7"/>
      <sheetName val="Sewage_tank7"/>
      <sheetName val="BCIS_comp7"/>
      <sheetName val="Summary_budgets8"/>
      <sheetName val="Trade_Contractors_budgets8"/>
      <sheetName val="underslab_drainage8"/>
      <sheetName val="VARIANCE_8"/>
      <sheetName val="Sewage_tank8"/>
      <sheetName val="BCIS_comp8"/>
      <sheetName val="Summary_budgets9"/>
      <sheetName val="Trade_Contractors_budgets9"/>
      <sheetName val="underslab_drainage9"/>
      <sheetName val="VARIANCE_9"/>
      <sheetName val="Sewage_tank9"/>
      <sheetName val="BCIS_comp9"/>
      <sheetName val="Summary_budgets11"/>
      <sheetName val="Trade_Contractors_budgets11"/>
      <sheetName val="underslab_drainage11"/>
      <sheetName val="VARIANCE_11"/>
      <sheetName val="Sewage_tank11"/>
      <sheetName val="BCIS_comp11"/>
      <sheetName val="Summary_budgets10"/>
      <sheetName val="Trade_Contractors_budgets10"/>
      <sheetName val="underslab_drainage10"/>
      <sheetName val="VARIANCE_10"/>
      <sheetName val="Sewage_tank10"/>
      <sheetName val="BCIS_comp10"/>
      <sheetName val="Summary_budgets12"/>
      <sheetName val="Trade_Contractors_budgets12"/>
      <sheetName val="underslab_drainage12"/>
      <sheetName val="VARIANCE_12"/>
      <sheetName val="Sewage_tank12"/>
      <sheetName val="BCIS_comp12"/>
      <sheetName val="Summary_budgets13"/>
      <sheetName val="Trade_Contractors_budgets13"/>
      <sheetName val="underslab_drainage13"/>
      <sheetName val="VARIANCE_13"/>
      <sheetName val="Sewage_tank13"/>
      <sheetName val="BCIS_comp13"/>
      <sheetName val="Summary_budgets14"/>
      <sheetName val="Trade_Contractors_budgets14"/>
      <sheetName val="underslab_drainage14"/>
      <sheetName val="VARIANCE_14"/>
      <sheetName val="Sewage_tank14"/>
      <sheetName val="BCIS_comp14"/>
      <sheetName val="Summary_budgets15"/>
      <sheetName val="Trade_Contractors_budgets15"/>
      <sheetName val="underslab_drainage15"/>
      <sheetName val="VARIANCE_15"/>
      <sheetName val="Sewage_tank15"/>
      <sheetName val="BCIS_comp15"/>
      <sheetName val="Chart data"/>
      <sheetName val="Plot 11"/>
      <sheetName val="2-Cash_Flow1"/>
      <sheetName val="2-Cash_Flow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chmark"/>
      <sheetName val="Ext walls"/>
      <sheetName val="Unit costs"/>
      <sheetName val="Summary budgets"/>
      <sheetName val="Trade Contractors budgets"/>
      <sheetName val="SGL"/>
      <sheetName val="Sheet4"/>
      <sheetName val="SPLIT"/>
      <sheetName val="Sheet6"/>
      <sheetName val="Sheet3"/>
      <sheetName val="Sheet1"/>
      <sheetName val="Sheet2"/>
      <sheetName val="Sheet7"/>
      <sheetName val="Summary"/>
      <sheetName val="Issue Sheet"/>
      <sheetName val="2-Cash Flow"/>
      <sheetName val="Ext_walls"/>
      <sheetName val="Unit_costs"/>
      <sheetName val="Summary_budgets"/>
      <sheetName val="Trade_Contractors_budgets"/>
      <sheetName val="Issue_Sheet"/>
      <sheetName val="2-Cash_Flow"/>
      <sheetName val="Menus"/>
      <sheetName val="Ext_walls1"/>
      <sheetName val="Unit_costs1"/>
      <sheetName val="Summary_budgets1"/>
      <sheetName val="Trade_Contractors_budgets1"/>
      <sheetName val="Issue_Sheet1"/>
      <sheetName val="2-Cash_Flow1"/>
      <sheetName val="Queries Schedule"/>
      <sheetName val="Ext_walls2"/>
      <sheetName val="Unit_costs2"/>
      <sheetName val="Summary_budgets2"/>
      <sheetName val="Trade_Contractors_budgets2"/>
      <sheetName val="Issue_Sheet2"/>
      <sheetName val="2-Cash_Flow2"/>
      <sheetName val="Queries_Schedule"/>
      <sheetName val="Ext_walls3"/>
      <sheetName val="Unit_costs3"/>
      <sheetName val="Summary_budgets3"/>
      <sheetName val="Trade_Contractors_budgets3"/>
      <sheetName val="2-Cash_Flow3"/>
      <sheetName val="Issue_Sheet3"/>
      <sheetName val="Queries_Schedule1"/>
    </sheetNames>
    <sheetDataSet>
      <sheetData sheetId="0"/>
      <sheetData sheetId="1"/>
      <sheetData sheetId="2"/>
      <sheetData sheetId="3"/>
      <sheetData sheetId="4"/>
      <sheetData sheetId="5"/>
      <sheetData sheetId="6"/>
      <sheetData sheetId="7"/>
      <sheetData sheetId="8"/>
      <sheetData sheetId="9"/>
      <sheetData sheetId="10" refreshError="1">
        <row r="2">
          <cell r="Q2">
            <v>24566</v>
          </cell>
        </row>
        <row r="3">
          <cell r="Q3">
            <v>178099.95995999998</v>
          </cell>
        </row>
        <row r="4">
          <cell r="Q4">
            <v>250</v>
          </cell>
        </row>
        <row r="514">
          <cell r="M514">
            <v>1292034.6124999998</v>
          </cell>
        </row>
        <row r="652">
          <cell r="M652">
            <v>1010925.7142857143</v>
          </cell>
        </row>
        <row r="729">
          <cell r="M729">
            <v>2464167.4</v>
          </cell>
        </row>
        <row r="770">
          <cell r="M770">
            <v>1583325.4</v>
          </cell>
        </row>
        <row r="854">
          <cell r="M854">
            <v>318750</v>
          </cell>
        </row>
        <row r="939">
          <cell r="M939">
            <v>4026530</v>
          </cell>
        </row>
        <row r="1017">
          <cell r="M1017">
            <v>1477550</v>
          </cell>
        </row>
        <row r="1109">
          <cell r="M1109">
            <v>2531191.6124999998</v>
          </cell>
        </row>
        <row r="1195">
          <cell r="M1195">
            <v>859700</v>
          </cell>
        </row>
        <row r="1273">
          <cell r="M1273">
            <v>775002</v>
          </cell>
        </row>
        <row r="1311">
          <cell r="M1311">
            <v>1283026</v>
          </cell>
        </row>
        <row r="1366">
          <cell r="M1366">
            <v>759778</v>
          </cell>
        </row>
        <row r="1429">
          <cell r="M1429">
            <v>204181.66666666669</v>
          </cell>
        </row>
        <row r="1482">
          <cell r="M1482">
            <v>1486700</v>
          </cell>
        </row>
        <row r="1612">
          <cell r="M1612">
            <v>0</v>
          </cell>
        </row>
        <row r="1617">
          <cell r="M1617">
            <v>877100</v>
          </cell>
        </row>
        <row r="1649">
          <cell r="M1649">
            <v>0</v>
          </cell>
        </row>
        <row r="1654">
          <cell r="M1654">
            <v>722228</v>
          </cell>
        </row>
        <row r="1675">
          <cell r="M1675">
            <v>831160</v>
          </cell>
        </row>
        <row r="1739">
          <cell r="M1739">
            <v>0</v>
          </cell>
        </row>
        <row r="1744">
          <cell r="M1744">
            <v>0</v>
          </cell>
        </row>
        <row r="1750">
          <cell r="M1750">
            <v>360500</v>
          </cell>
        </row>
        <row r="1775">
          <cell r="M1775">
            <v>2070596.0175038667</v>
          </cell>
        </row>
        <row r="1938">
          <cell r="M1938">
            <v>0</v>
          </cell>
        </row>
        <row r="1943">
          <cell r="M1943">
            <v>866000</v>
          </cell>
        </row>
        <row r="1990">
          <cell r="M1990">
            <v>265268</v>
          </cell>
        </row>
        <row r="2013">
          <cell r="M2013">
            <v>460874.37173328991</v>
          </cell>
        </row>
        <row r="2049">
          <cell r="M2049">
            <v>25000</v>
          </cell>
        </row>
        <row r="2057">
          <cell r="M2057">
            <v>323936.3194618579</v>
          </cell>
        </row>
        <row r="2063">
          <cell r="M2063">
            <v>0</v>
          </cell>
        </row>
        <row r="2070">
          <cell r="M2070">
            <v>240710</v>
          </cell>
        </row>
        <row r="2084">
          <cell r="M2084">
            <v>561400.31344134163</v>
          </cell>
        </row>
        <row r="2140">
          <cell r="M2140">
            <v>0</v>
          </cell>
        </row>
        <row r="2164">
          <cell r="M2164">
            <v>0</v>
          </cell>
        </row>
        <row r="2169">
          <cell r="M2169">
            <v>0</v>
          </cell>
        </row>
      </sheetData>
      <sheetData sheetId="11"/>
      <sheetData sheetId="12"/>
      <sheetData sheetId="13"/>
      <sheetData sheetId="14" refreshError="1"/>
      <sheetData sheetId="15" refreshError="1"/>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Graph Cumulative"/>
      <sheetName val="Data"/>
      <sheetName val="Basis"/>
      <sheetName val="Lists UK prelims"/>
      <sheetName val="Project Details"/>
      <sheetName val="4.0 Tower Benchmark Charts"/>
      <sheetName val="4.0 Tower Benchmark Charts (2)"/>
      <sheetName val="Form"/>
      <sheetName val="Sheet1"/>
      <sheetName val="Graph_Cumulative"/>
      <sheetName val="Assumptions"/>
      <sheetName val="@risk_rents_and_incentives"/>
      <sheetName val="Car_park_lease"/>
      <sheetName val="Design"/>
      <sheetName val="Base_Areas-m²"/>
      <sheetName val="Master_Data_Sheet"/>
      <sheetName val="Net_rent_analysis"/>
      <sheetName val="Base_Areas-ft²"/>
      <sheetName val="FORMULAS"/>
      <sheetName val="C Base Resi Amen -3 FO Detail"/>
      <sheetName val="Sub-con Payments"/>
      <sheetName val="Read me"/>
      <sheetName val="Project_Details"/>
    </sheetNames>
    <sheetDataSet>
      <sheetData sheetId="0" refreshError="1"/>
      <sheetData sheetId="1"/>
      <sheetData sheetId="2">
        <row r="1">
          <cell r="C1" t="str">
            <v xml:space="preserve">     PETER FLETCHER'S CASHFLOW PROGRAMME</v>
          </cell>
        </row>
        <row r="33">
          <cell r="C33" t="str">
            <v>Period</v>
          </cell>
          <cell r="E33" t="str">
            <v xml:space="preserve">$  </v>
          </cell>
        </row>
        <row r="34">
          <cell r="E34" t="str">
            <v>-</v>
          </cell>
        </row>
        <row r="36">
          <cell r="A36">
            <v>0</v>
          </cell>
        </row>
        <row r="37">
          <cell r="A37">
            <v>1</v>
          </cell>
        </row>
        <row r="38">
          <cell r="A38">
            <v>2</v>
          </cell>
        </row>
        <row r="39">
          <cell r="A39">
            <v>3</v>
          </cell>
        </row>
        <row r="40">
          <cell r="A40">
            <v>4</v>
          </cell>
        </row>
        <row r="41">
          <cell r="A41">
            <v>5</v>
          </cell>
        </row>
        <row r="42">
          <cell r="A42">
            <v>6</v>
          </cell>
        </row>
        <row r="43">
          <cell r="A43">
            <v>7</v>
          </cell>
        </row>
        <row r="44">
          <cell r="A44">
            <v>8</v>
          </cell>
        </row>
        <row r="45">
          <cell r="A45">
            <v>9</v>
          </cell>
        </row>
        <row r="46">
          <cell r="A46">
            <v>10</v>
          </cell>
        </row>
        <row r="47">
          <cell r="A47">
            <v>11</v>
          </cell>
        </row>
        <row r="48">
          <cell r="A48">
            <v>12</v>
          </cell>
        </row>
        <row r="49">
          <cell r="A49">
            <v>13</v>
          </cell>
        </row>
        <row r="50">
          <cell r="A50">
            <v>14</v>
          </cell>
        </row>
        <row r="51">
          <cell r="A51">
            <v>15</v>
          </cell>
        </row>
        <row r="52">
          <cell r="A52">
            <v>20</v>
          </cell>
        </row>
        <row r="53">
          <cell r="A53">
            <v>21</v>
          </cell>
        </row>
        <row r="54">
          <cell r="A54">
            <v>22</v>
          </cell>
        </row>
        <row r="55">
          <cell r="A55">
            <v>23</v>
          </cell>
        </row>
        <row r="56">
          <cell r="A56">
            <v>24</v>
          </cell>
        </row>
        <row r="57">
          <cell r="A57">
            <v>25</v>
          </cell>
        </row>
        <row r="58">
          <cell r="A58">
            <v>26</v>
          </cell>
        </row>
        <row r="59">
          <cell r="A59">
            <v>27</v>
          </cell>
        </row>
        <row r="60">
          <cell r="A60">
            <v>28</v>
          </cell>
        </row>
        <row r="61">
          <cell r="A61">
            <v>29</v>
          </cell>
        </row>
        <row r="62">
          <cell r="A62">
            <v>30</v>
          </cell>
        </row>
        <row r="63">
          <cell r="A63">
            <v>31</v>
          </cell>
        </row>
        <row r="64">
          <cell r="A64">
            <v>32</v>
          </cell>
        </row>
        <row r="65">
          <cell r="A65">
            <v>33</v>
          </cell>
        </row>
        <row r="66">
          <cell r="A66">
            <v>34</v>
          </cell>
        </row>
        <row r="67">
          <cell r="A67">
            <v>35</v>
          </cell>
        </row>
        <row r="68">
          <cell r="A68">
            <v>36</v>
          </cell>
        </row>
        <row r="69">
          <cell r="A69">
            <v>37</v>
          </cell>
        </row>
        <row r="70">
          <cell r="A70">
            <v>38</v>
          </cell>
        </row>
        <row r="71">
          <cell r="A71">
            <v>39</v>
          </cell>
        </row>
        <row r="72">
          <cell r="A72">
            <v>40</v>
          </cell>
        </row>
        <row r="73">
          <cell r="A73">
            <v>41</v>
          </cell>
        </row>
        <row r="74">
          <cell r="A74">
            <v>42</v>
          </cell>
        </row>
        <row r="75">
          <cell r="A75">
            <v>43</v>
          </cell>
        </row>
        <row r="76">
          <cell r="A76">
            <v>44</v>
          </cell>
        </row>
        <row r="77">
          <cell r="A77">
            <v>45</v>
          </cell>
        </row>
        <row r="78">
          <cell r="A78">
            <v>46</v>
          </cell>
        </row>
        <row r="79">
          <cell r="A79">
            <v>47</v>
          </cell>
        </row>
        <row r="80">
          <cell r="A80">
            <v>48</v>
          </cell>
        </row>
        <row r="81">
          <cell r="A81">
            <v>49</v>
          </cell>
        </row>
        <row r="82">
          <cell r="A82">
            <v>50</v>
          </cell>
        </row>
        <row r="83">
          <cell r="A83">
            <v>51</v>
          </cell>
        </row>
        <row r="84">
          <cell r="A84">
            <v>52</v>
          </cell>
        </row>
        <row r="85">
          <cell r="A85">
            <v>53</v>
          </cell>
        </row>
        <row r="86">
          <cell r="A86">
            <v>54</v>
          </cell>
        </row>
        <row r="87">
          <cell r="A87">
            <v>55</v>
          </cell>
        </row>
        <row r="88">
          <cell r="A88">
            <v>56</v>
          </cell>
        </row>
        <row r="89">
          <cell r="A89">
            <v>57</v>
          </cell>
        </row>
        <row r="90">
          <cell r="A90">
            <v>58</v>
          </cell>
        </row>
        <row r="91">
          <cell r="A91">
            <v>59</v>
          </cell>
        </row>
        <row r="92">
          <cell r="A92">
            <v>60</v>
          </cell>
        </row>
        <row r="93">
          <cell r="A93">
            <v>61</v>
          </cell>
        </row>
        <row r="94">
          <cell r="A94">
            <v>62</v>
          </cell>
        </row>
        <row r="95">
          <cell r="A95">
            <v>63</v>
          </cell>
        </row>
        <row r="96">
          <cell r="A96">
            <v>64</v>
          </cell>
        </row>
        <row r="97">
          <cell r="A97">
            <v>65</v>
          </cell>
        </row>
        <row r="98">
          <cell r="A98">
            <v>66</v>
          </cell>
        </row>
        <row r="99">
          <cell r="A99">
            <v>67</v>
          </cell>
        </row>
        <row r="100">
          <cell r="A100">
            <v>68</v>
          </cell>
        </row>
        <row r="101">
          <cell r="A101">
            <v>69</v>
          </cell>
        </row>
        <row r="102">
          <cell r="A102">
            <v>70</v>
          </cell>
        </row>
        <row r="103">
          <cell r="A103">
            <v>71</v>
          </cell>
        </row>
        <row r="104">
          <cell r="A104">
            <v>72</v>
          </cell>
        </row>
        <row r="105">
          <cell r="A105">
            <v>73</v>
          </cell>
        </row>
        <row r="106">
          <cell r="A106">
            <v>74</v>
          </cell>
        </row>
        <row r="107">
          <cell r="A107">
            <v>75</v>
          </cell>
        </row>
        <row r="108">
          <cell r="A108">
            <v>76</v>
          </cell>
        </row>
        <row r="109">
          <cell r="A109">
            <v>77</v>
          </cell>
        </row>
        <row r="110">
          <cell r="A110">
            <v>78</v>
          </cell>
        </row>
        <row r="111">
          <cell r="A111">
            <v>79</v>
          </cell>
        </row>
        <row r="112">
          <cell r="A112">
            <v>80</v>
          </cell>
        </row>
        <row r="113">
          <cell r="A113">
            <v>81</v>
          </cell>
        </row>
        <row r="114">
          <cell r="A114">
            <v>82</v>
          </cell>
        </row>
        <row r="115">
          <cell r="A115">
            <v>83</v>
          </cell>
        </row>
        <row r="116">
          <cell r="A116">
            <v>84</v>
          </cell>
        </row>
        <row r="117">
          <cell r="A117">
            <v>85</v>
          </cell>
        </row>
        <row r="118">
          <cell r="A118">
            <v>86</v>
          </cell>
        </row>
        <row r="119">
          <cell r="A119">
            <v>87</v>
          </cell>
        </row>
        <row r="120">
          <cell r="A120">
            <v>88</v>
          </cell>
        </row>
        <row r="121">
          <cell r="A121">
            <v>89</v>
          </cell>
        </row>
        <row r="122">
          <cell r="A122">
            <v>90</v>
          </cell>
        </row>
        <row r="123">
          <cell r="A123">
            <v>91</v>
          </cell>
        </row>
        <row r="124">
          <cell r="A124">
            <v>92</v>
          </cell>
        </row>
        <row r="125">
          <cell r="A125">
            <v>93</v>
          </cell>
        </row>
        <row r="126">
          <cell r="A126">
            <v>94</v>
          </cell>
        </row>
        <row r="127">
          <cell r="A127">
            <v>95</v>
          </cell>
        </row>
        <row r="128">
          <cell r="A128">
            <v>96</v>
          </cell>
        </row>
        <row r="129">
          <cell r="A129">
            <v>97</v>
          </cell>
        </row>
        <row r="130">
          <cell r="A130">
            <v>98</v>
          </cell>
        </row>
        <row r="131">
          <cell r="A131">
            <v>99</v>
          </cell>
        </row>
        <row r="132">
          <cell r="A132">
            <v>100</v>
          </cell>
        </row>
        <row r="133">
          <cell r="A133">
            <v>101</v>
          </cell>
        </row>
        <row r="134">
          <cell r="A134">
            <v>102</v>
          </cell>
        </row>
        <row r="135">
          <cell r="A135">
            <v>103</v>
          </cell>
        </row>
        <row r="136">
          <cell r="A136">
            <v>104</v>
          </cell>
        </row>
        <row r="137">
          <cell r="A137">
            <v>105</v>
          </cell>
        </row>
        <row r="138">
          <cell r="A138">
            <v>106</v>
          </cell>
        </row>
        <row r="139">
          <cell r="A139">
            <v>107</v>
          </cell>
        </row>
        <row r="140">
          <cell r="A140">
            <v>108</v>
          </cell>
        </row>
        <row r="141">
          <cell r="A141">
            <v>109</v>
          </cell>
        </row>
        <row r="142">
          <cell r="A142">
            <v>110</v>
          </cell>
        </row>
        <row r="143">
          <cell r="A143">
            <v>111</v>
          </cell>
        </row>
        <row r="144">
          <cell r="A144">
            <v>112</v>
          </cell>
        </row>
        <row r="145">
          <cell r="A145">
            <v>113</v>
          </cell>
        </row>
        <row r="146">
          <cell r="A146">
            <v>114</v>
          </cell>
        </row>
        <row r="147">
          <cell r="A147">
            <v>115</v>
          </cell>
        </row>
        <row r="148">
          <cell r="A148">
            <v>116</v>
          </cell>
        </row>
        <row r="149">
          <cell r="A149">
            <v>117</v>
          </cell>
        </row>
        <row r="150">
          <cell r="A150">
            <v>118</v>
          </cell>
        </row>
        <row r="151">
          <cell r="A151">
            <v>119</v>
          </cell>
        </row>
        <row r="152">
          <cell r="A152">
            <v>120</v>
          </cell>
        </row>
        <row r="153">
          <cell r="A153">
            <v>121</v>
          </cell>
        </row>
        <row r="154">
          <cell r="A154">
            <v>122</v>
          </cell>
        </row>
        <row r="155">
          <cell r="A155">
            <v>123</v>
          </cell>
        </row>
        <row r="156">
          <cell r="A156">
            <v>124</v>
          </cell>
        </row>
        <row r="157">
          <cell r="A157">
            <v>125</v>
          </cell>
        </row>
        <row r="158">
          <cell r="A158">
            <v>126</v>
          </cell>
        </row>
        <row r="159">
          <cell r="A159">
            <v>127</v>
          </cell>
        </row>
        <row r="160">
          <cell r="A160">
            <v>128</v>
          </cell>
        </row>
        <row r="161">
          <cell r="A161">
            <v>129</v>
          </cell>
        </row>
        <row r="162">
          <cell r="A162">
            <v>130</v>
          </cell>
        </row>
        <row r="163">
          <cell r="A163">
            <v>131</v>
          </cell>
        </row>
        <row r="164">
          <cell r="A164">
            <v>132</v>
          </cell>
        </row>
        <row r="165">
          <cell r="A165">
            <v>133</v>
          </cell>
        </row>
        <row r="166">
          <cell r="A166">
            <v>134</v>
          </cell>
        </row>
        <row r="167">
          <cell r="A167">
            <v>135</v>
          </cell>
        </row>
        <row r="168">
          <cell r="A168">
            <v>136</v>
          </cell>
        </row>
        <row r="169">
          <cell r="A169">
            <v>137</v>
          </cell>
        </row>
        <row r="170">
          <cell r="A170">
            <v>138</v>
          </cell>
        </row>
        <row r="171">
          <cell r="A171">
            <v>139</v>
          </cell>
        </row>
        <row r="172">
          <cell r="A172">
            <v>140</v>
          </cell>
        </row>
        <row r="173">
          <cell r="A173">
            <v>141</v>
          </cell>
        </row>
        <row r="174">
          <cell r="A174">
            <v>142</v>
          </cell>
        </row>
        <row r="175">
          <cell r="A175">
            <v>143</v>
          </cell>
        </row>
        <row r="176">
          <cell r="A176">
            <v>144</v>
          </cell>
        </row>
        <row r="177">
          <cell r="A177">
            <v>145</v>
          </cell>
        </row>
        <row r="178">
          <cell r="A178">
            <v>146</v>
          </cell>
        </row>
        <row r="179">
          <cell r="A179">
            <v>147</v>
          </cell>
        </row>
        <row r="180">
          <cell r="A180">
            <v>148</v>
          </cell>
        </row>
        <row r="181">
          <cell r="A181">
            <v>149</v>
          </cell>
        </row>
        <row r="182">
          <cell r="A182">
            <v>150</v>
          </cell>
        </row>
        <row r="183">
          <cell r="A183">
            <v>151</v>
          </cell>
        </row>
        <row r="184">
          <cell r="A184">
            <v>152</v>
          </cell>
        </row>
        <row r="185">
          <cell r="A185">
            <v>153</v>
          </cell>
        </row>
        <row r="186">
          <cell r="A186">
            <v>154</v>
          </cell>
        </row>
        <row r="187">
          <cell r="A187">
            <v>155</v>
          </cell>
        </row>
        <row r="188">
          <cell r="A188">
            <v>156</v>
          </cell>
        </row>
        <row r="189">
          <cell r="A189">
            <v>157</v>
          </cell>
        </row>
        <row r="190">
          <cell r="A190">
            <v>158</v>
          </cell>
        </row>
        <row r="191">
          <cell r="A191">
            <v>159</v>
          </cell>
        </row>
        <row r="192">
          <cell r="A192">
            <v>160</v>
          </cell>
        </row>
        <row r="193">
          <cell r="A193">
            <v>161</v>
          </cell>
        </row>
        <row r="194">
          <cell r="A194">
            <v>162</v>
          </cell>
        </row>
        <row r="195">
          <cell r="A195">
            <v>163</v>
          </cell>
        </row>
        <row r="196">
          <cell r="A196">
            <v>164</v>
          </cell>
        </row>
        <row r="197">
          <cell r="A197">
            <v>165</v>
          </cell>
        </row>
        <row r="198">
          <cell r="A198">
            <v>166</v>
          </cell>
        </row>
        <row r="199">
          <cell r="A199">
            <v>167</v>
          </cell>
        </row>
        <row r="200">
          <cell r="A200">
            <v>168</v>
          </cell>
        </row>
        <row r="201">
          <cell r="A201">
            <v>169</v>
          </cell>
        </row>
        <row r="202">
          <cell r="A202">
            <v>170</v>
          </cell>
        </row>
        <row r="203">
          <cell r="A203">
            <v>171</v>
          </cell>
        </row>
        <row r="204">
          <cell r="A204">
            <v>172</v>
          </cell>
        </row>
        <row r="205">
          <cell r="A205">
            <v>173</v>
          </cell>
        </row>
        <row r="206">
          <cell r="A206">
            <v>174</v>
          </cell>
        </row>
        <row r="207">
          <cell r="A207">
            <v>175</v>
          </cell>
        </row>
        <row r="208">
          <cell r="A208">
            <v>176</v>
          </cell>
        </row>
        <row r="209">
          <cell r="A209">
            <v>177</v>
          </cell>
        </row>
        <row r="210">
          <cell r="A210">
            <v>178</v>
          </cell>
        </row>
        <row r="211">
          <cell r="A211">
            <v>179</v>
          </cell>
        </row>
        <row r="212">
          <cell r="A212">
            <v>180</v>
          </cell>
        </row>
        <row r="213">
          <cell r="A213">
            <v>181</v>
          </cell>
        </row>
        <row r="214">
          <cell r="A214">
            <v>182</v>
          </cell>
        </row>
        <row r="215">
          <cell r="A215">
            <v>183</v>
          </cell>
        </row>
        <row r="216">
          <cell r="A216">
            <v>184</v>
          </cell>
        </row>
        <row r="217">
          <cell r="A217">
            <v>185</v>
          </cell>
        </row>
        <row r="218">
          <cell r="A218">
            <v>186</v>
          </cell>
        </row>
        <row r="219">
          <cell r="A219">
            <v>187</v>
          </cell>
        </row>
        <row r="220">
          <cell r="A220">
            <v>188</v>
          </cell>
        </row>
        <row r="221">
          <cell r="A221">
            <v>189</v>
          </cell>
        </row>
        <row r="222">
          <cell r="A222">
            <v>190</v>
          </cell>
        </row>
        <row r="223">
          <cell r="A223">
            <v>191</v>
          </cell>
        </row>
        <row r="224">
          <cell r="A224">
            <v>192</v>
          </cell>
        </row>
        <row r="225">
          <cell r="A225">
            <v>193</v>
          </cell>
        </row>
        <row r="226">
          <cell r="A226">
            <v>194</v>
          </cell>
        </row>
        <row r="227">
          <cell r="A227">
            <v>195</v>
          </cell>
        </row>
        <row r="228">
          <cell r="A228">
            <v>196</v>
          </cell>
        </row>
        <row r="229">
          <cell r="A229">
            <v>197</v>
          </cell>
        </row>
        <row r="230">
          <cell r="A230">
            <v>198</v>
          </cell>
        </row>
        <row r="231">
          <cell r="A231">
            <v>199</v>
          </cell>
        </row>
        <row r="232">
          <cell r="A232">
            <v>200</v>
          </cell>
        </row>
        <row r="233">
          <cell r="A233">
            <v>201</v>
          </cell>
        </row>
        <row r="234">
          <cell r="A234">
            <v>202</v>
          </cell>
        </row>
        <row r="235">
          <cell r="A235">
            <v>203</v>
          </cell>
        </row>
        <row r="236">
          <cell r="A236">
            <v>204</v>
          </cell>
        </row>
        <row r="237">
          <cell r="A237">
            <v>205</v>
          </cell>
        </row>
        <row r="238">
          <cell r="A238">
            <v>206</v>
          </cell>
        </row>
        <row r="239">
          <cell r="A239">
            <v>207</v>
          </cell>
        </row>
        <row r="240">
          <cell r="A240">
            <v>208</v>
          </cell>
        </row>
        <row r="241">
          <cell r="A241">
            <v>209</v>
          </cell>
        </row>
        <row r="242">
          <cell r="A242">
            <v>210</v>
          </cell>
        </row>
        <row r="243">
          <cell r="A243">
            <v>211</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Graph Cumulative"/>
      <sheetName val="Data"/>
    </sheetNames>
    <sheetDataSet>
      <sheetData sheetId="0" refreshError="1"/>
      <sheetData sheetId="1"/>
      <sheetData sheetId="2">
        <row r="1">
          <cell r="C1" t="str">
            <v xml:space="preserve">     PETER FLETCHER'S CASHFLOW PROGRAMME</v>
          </cell>
        </row>
        <row r="33">
          <cell r="C33" t="str">
            <v>Period</v>
          </cell>
          <cell r="E33" t="str">
            <v xml:space="preserve">$  </v>
          </cell>
        </row>
        <row r="34">
          <cell r="E34" t="str">
            <v>-</v>
          </cell>
        </row>
        <row r="36">
          <cell r="A36">
            <v>0</v>
          </cell>
        </row>
        <row r="37">
          <cell r="A37">
            <v>1</v>
          </cell>
        </row>
        <row r="38">
          <cell r="A38">
            <v>2</v>
          </cell>
        </row>
        <row r="39">
          <cell r="A39">
            <v>3</v>
          </cell>
        </row>
        <row r="40">
          <cell r="A40">
            <v>4</v>
          </cell>
        </row>
        <row r="41">
          <cell r="A41">
            <v>5</v>
          </cell>
        </row>
        <row r="42">
          <cell r="A42">
            <v>6</v>
          </cell>
        </row>
        <row r="43">
          <cell r="A43">
            <v>7</v>
          </cell>
        </row>
        <row r="44">
          <cell r="A44">
            <v>8</v>
          </cell>
        </row>
        <row r="45">
          <cell r="A45">
            <v>9</v>
          </cell>
        </row>
        <row r="46">
          <cell r="A46">
            <v>10</v>
          </cell>
        </row>
        <row r="47">
          <cell r="A47">
            <v>11</v>
          </cell>
        </row>
        <row r="48">
          <cell r="A48">
            <v>12</v>
          </cell>
        </row>
        <row r="49">
          <cell r="A49">
            <v>13</v>
          </cell>
        </row>
        <row r="50">
          <cell r="A50">
            <v>14</v>
          </cell>
        </row>
        <row r="51">
          <cell r="A51">
            <v>15</v>
          </cell>
        </row>
        <row r="52">
          <cell r="A52">
            <v>20</v>
          </cell>
        </row>
        <row r="53">
          <cell r="A53">
            <v>21</v>
          </cell>
        </row>
        <row r="54">
          <cell r="A54">
            <v>22</v>
          </cell>
        </row>
        <row r="55">
          <cell r="A55">
            <v>23</v>
          </cell>
        </row>
        <row r="56">
          <cell r="A56">
            <v>24</v>
          </cell>
        </row>
        <row r="57">
          <cell r="A57">
            <v>25</v>
          </cell>
        </row>
        <row r="58">
          <cell r="A58">
            <v>26</v>
          </cell>
        </row>
        <row r="59">
          <cell r="A59">
            <v>27</v>
          </cell>
        </row>
        <row r="60">
          <cell r="A60">
            <v>28</v>
          </cell>
        </row>
        <row r="61">
          <cell r="A61">
            <v>29</v>
          </cell>
        </row>
        <row r="62">
          <cell r="A62">
            <v>30</v>
          </cell>
        </row>
        <row r="63">
          <cell r="A63">
            <v>31</v>
          </cell>
        </row>
        <row r="64">
          <cell r="A64">
            <v>32</v>
          </cell>
        </row>
        <row r="65">
          <cell r="A65">
            <v>33</v>
          </cell>
        </row>
        <row r="66">
          <cell r="A66">
            <v>34</v>
          </cell>
        </row>
        <row r="67">
          <cell r="A67">
            <v>35</v>
          </cell>
        </row>
        <row r="68">
          <cell r="A68">
            <v>36</v>
          </cell>
        </row>
        <row r="69">
          <cell r="A69">
            <v>37</v>
          </cell>
        </row>
        <row r="70">
          <cell r="A70">
            <v>38</v>
          </cell>
        </row>
        <row r="71">
          <cell r="A71">
            <v>39</v>
          </cell>
        </row>
        <row r="72">
          <cell r="A72">
            <v>40</v>
          </cell>
        </row>
        <row r="73">
          <cell r="A73">
            <v>41</v>
          </cell>
        </row>
        <row r="74">
          <cell r="A74">
            <v>42</v>
          </cell>
        </row>
        <row r="75">
          <cell r="A75">
            <v>43</v>
          </cell>
        </row>
        <row r="76">
          <cell r="A76">
            <v>44</v>
          </cell>
        </row>
        <row r="77">
          <cell r="A77">
            <v>45</v>
          </cell>
        </row>
        <row r="78">
          <cell r="A78">
            <v>46</v>
          </cell>
        </row>
        <row r="79">
          <cell r="A79">
            <v>47</v>
          </cell>
        </row>
        <row r="80">
          <cell r="A80">
            <v>48</v>
          </cell>
        </row>
        <row r="81">
          <cell r="A81">
            <v>49</v>
          </cell>
        </row>
        <row r="82">
          <cell r="A82">
            <v>50</v>
          </cell>
        </row>
        <row r="83">
          <cell r="A83">
            <v>51</v>
          </cell>
        </row>
        <row r="84">
          <cell r="A84">
            <v>52</v>
          </cell>
        </row>
        <row r="85">
          <cell r="A85">
            <v>53</v>
          </cell>
        </row>
        <row r="86">
          <cell r="A86">
            <v>54</v>
          </cell>
        </row>
        <row r="87">
          <cell r="A87">
            <v>55</v>
          </cell>
        </row>
        <row r="88">
          <cell r="A88">
            <v>56</v>
          </cell>
        </row>
        <row r="89">
          <cell r="A89">
            <v>57</v>
          </cell>
        </row>
        <row r="90">
          <cell r="A90">
            <v>58</v>
          </cell>
        </row>
        <row r="91">
          <cell r="A91">
            <v>59</v>
          </cell>
        </row>
        <row r="92">
          <cell r="A92">
            <v>60</v>
          </cell>
        </row>
        <row r="93">
          <cell r="A93">
            <v>61</v>
          </cell>
        </row>
        <row r="94">
          <cell r="A94">
            <v>62</v>
          </cell>
        </row>
        <row r="95">
          <cell r="A95">
            <v>63</v>
          </cell>
        </row>
        <row r="96">
          <cell r="A96">
            <v>64</v>
          </cell>
        </row>
        <row r="97">
          <cell r="A97">
            <v>65</v>
          </cell>
        </row>
        <row r="98">
          <cell r="A98">
            <v>66</v>
          </cell>
        </row>
        <row r="99">
          <cell r="A99">
            <v>67</v>
          </cell>
        </row>
        <row r="100">
          <cell r="A100">
            <v>68</v>
          </cell>
        </row>
        <row r="101">
          <cell r="A101">
            <v>69</v>
          </cell>
        </row>
        <row r="102">
          <cell r="A102">
            <v>70</v>
          </cell>
        </row>
        <row r="103">
          <cell r="A103">
            <v>71</v>
          </cell>
        </row>
        <row r="104">
          <cell r="A104">
            <v>72</v>
          </cell>
        </row>
        <row r="105">
          <cell r="A105">
            <v>73</v>
          </cell>
        </row>
        <row r="106">
          <cell r="A106">
            <v>74</v>
          </cell>
        </row>
        <row r="107">
          <cell r="A107">
            <v>75</v>
          </cell>
        </row>
        <row r="108">
          <cell r="A108">
            <v>76</v>
          </cell>
        </row>
        <row r="109">
          <cell r="A109">
            <v>77</v>
          </cell>
        </row>
        <row r="110">
          <cell r="A110">
            <v>78</v>
          </cell>
        </row>
        <row r="111">
          <cell r="A111">
            <v>79</v>
          </cell>
        </row>
        <row r="112">
          <cell r="A112">
            <v>80</v>
          </cell>
        </row>
        <row r="113">
          <cell r="A113">
            <v>81</v>
          </cell>
        </row>
        <row r="114">
          <cell r="A114">
            <v>82</v>
          </cell>
        </row>
        <row r="115">
          <cell r="A115">
            <v>83</v>
          </cell>
        </row>
        <row r="116">
          <cell r="A116">
            <v>84</v>
          </cell>
        </row>
        <row r="117">
          <cell r="A117">
            <v>85</v>
          </cell>
        </row>
        <row r="118">
          <cell r="A118">
            <v>86</v>
          </cell>
        </row>
        <row r="119">
          <cell r="A119">
            <v>87</v>
          </cell>
        </row>
        <row r="120">
          <cell r="A120">
            <v>88</v>
          </cell>
        </row>
        <row r="121">
          <cell r="A121">
            <v>89</v>
          </cell>
        </row>
        <row r="122">
          <cell r="A122">
            <v>90</v>
          </cell>
        </row>
        <row r="123">
          <cell r="A123">
            <v>91</v>
          </cell>
        </row>
        <row r="124">
          <cell r="A124">
            <v>92</v>
          </cell>
        </row>
        <row r="125">
          <cell r="A125">
            <v>93</v>
          </cell>
        </row>
        <row r="126">
          <cell r="A126">
            <v>94</v>
          </cell>
        </row>
        <row r="127">
          <cell r="A127">
            <v>95</v>
          </cell>
        </row>
        <row r="128">
          <cell r="A128">
            <v>96</v>
          </cell>
        </row>
        <row r="129">
          <cell r="A129">
            <v>97</v>
          </cell>
        </row>
        <row r="130">
          <cell r="A130">
            <v>98</v>
          </cell>
        </row>
        <row r="131">
          <cell r="A131">
            <v>99</v>
          </cell>
        </row>
        <row r="132">
          <cell r="A132">
            <v>100</v>
          </cell>
        </row>
        <row r="133">
          <cell r="A133">
            <v>101</v>
          </cell>
        </row>
        <row r="134">
          <cell r="A134">
            <v>102</v>
          </cell>
        </row>
        <row r="135">
          <cell r="A135">
            <v>103</v>
          </cell>
        </row>
        <row r="136">
          <cell r="A136">
            <v>104</v>
          </cell>
        </row>
        <row r="137">
          <cell r="A137">
            <v>105</v>
          </cell>
        </row>
        <row r="138">
          <cell r="A138">
            <v>106</v>
          </cell>
        </row>
        <row r="139">
          <cell r="A139">
            <v>107</v>
          </cell>
        </row>
        <row r="140">
          <cell r="A140">
            <v>108</v>
          </cell>
        </row>
        <row r="141">
          <cell r="A141">
            <v>109</v>
          </cell>
        </row>
        <row r="142">
          <cell r="A142">
            <v>110</v>
          </cell>
        </row>
        <row r="143">
          <cell r="A143">
            <v>111</v>
          </cell>
        </row>
        <row r="144">
          <cell r="A144">
            <v>112</v>
          </cell>
        </row>
        <row r="145">
          <cell r="A145">
            <v>113</v>
          </cell>
        </row>
        <row r="146">
          <cell r="A146">
            <v>114</v>
          </cell>
        </row>
        <row r="147">
          <cell r="A147">
            <v>115</v>
          </cell>
        </row>
        <row r="148">
          <cell r="A148">
            <v>116</v>
          </cell>
        </row>
        <row r="149">
          <cell r="A149">
            <v>117</v>
          </cell>
        </row>
        <row r="150">
          <cell r="A150">
            <v>118</v>
          </cell>
        </row>
        <row r="151">
          <cell r="A151">
            <v>119</v>
          </cell>
        </row>
        <row r="152">
          <cell r="A152">
            <v>120</v>
          </cell>
        </row>
        <row r="153">
          <cell r="A153">
            <v>121</v>
          </cell>
        </row>
        <row r="154">
          <cell r="A154">
            <v>122</v>
          </cell>
        </row>
        <row r="155">
          <cell r="A155">
            <v>123</v>
          </cell>
        </row>
        <row r="156">
          <cell r="A156">
            <v>124</v>
          </cell>
        </row>
        <row r="157">
          <cell r="A157">
            <v>125</v>
          </cell>
        </row>
        <row r="158">
          <cell r="A158">
            <v>126</v>
          </cell>
        </row>
        <row r="159">
          <cell r="A159">
            <v>127</v>
          </cell>
        </row>
        <row r="160">
          <cell r="A160">
            <v>128</v>
          </cell>
        </row>
        <row r="161">
          <cell r="A161">
            <v>129</v>
          </cell>
        </row>
        <row r="162">
          <cell r="A162">
            <v>130</v>
          </cell>
        </row>
        <row r="163">
          <cell r="A163">
            <v>131</v>
          </cell>
        </row>
        <row r="164">
          <cell r="A164">
            <v>132</v>
          </cell>
        </row>
        <row r="165">
          <cell r="A165">
            <v>133</v>
          </cell>
        </row>
        <row r="166">
          <cell r="A166">
            <v>134</v>
          </cell>
        </row>
        <row r="167">
          <cell r="A167">
            <v>135</v>
          </cell>
        </row>
        <row r="168">
          <cell r="A168">
            <v>136</v>
          </cell>
        </row>
        <row r="169">
          <cell r="A169">
            <v>137</v>
          </cell>
        </row>
        <row r="170">
          <cell r="A170">
            <v>138</v>
          </cell>
        </row>
        <row r="171">
          <cell r="A171">
            <v>139</v>
          </cell>
        </row>
        <row r="172">
          <cell r="A172">
            <v>140</v>
          </cell>
        </row>
        <row r="173">
          <cell r="A173">
            <v>141</v>
          </cell>
        </row>
        <row r="174">
          <cell r="A174">
            <v>142</v>
          </cell>
        </row>
        <row r="175">
          <cell r="A175">
            <v>143</v>
          </cell>
        </row>
        <row r="176">
          <cell r="A176">
            <v>144</v>
          </cell>
        </row>
        <row r="177">
          <cell r="A177">
            <v>145</v>
          </cell>
        </row>
        <row r="178">
          <cell r="A178">
            <v>146</v>
          </cell>
        </row>
        <row r="179">
          <cell r="A179">
            <v>147</v>
          </cell>
        </row>
        <row r="180">
          <cell r="A180">
            <v>148</v>
          </cell>
        </row>
        <row r="181">
          <cell r="A181">
            <v>149</v>
          </cell>
        </row>
        <row r="182">
          <cell r="A182">
            <v>150</v>
          </cell>
        </row>
        <row r="183">
          <cell r="A183">
            <v>151</v>
          </cell>
        </row>
        <row r="184">
          <cell r="A184">
            <v>152</v>
          </cell>
        </row>
        <row r="185">
          <cell r="A185">
            <v>153</v>
          </cell>
        </row>
        <row r="186">
          <cell r="A186">
            <v>154</v>
          </cell>
        </row>
        <row r="187">
          <cell r="A187">
            <v>155</v>
          </cell>
        </row>
        <row r="188">
          <cell r="A188">
            <v>156</v>
          </cell>
        </row>
        <row r="189">
          <cell r="A189">
            <v>157</v>
          </cell>
        </row>
        <row r="190">
          <cell r="A190">
            <v>158</v>
          </cell>
        </row>
        <row r="191">
          <cell r="A191">
            <v>159</v>
          </cell>
        </row>
        <row r="192">
          <cell r="A192">
            <v>160</v>
          </cell>
        </row>
        <row r="193">
          <cell r="A193">
            <v>161</v>
          </cell>
        </row>
        <row r="194">
          <cell r="A194">
            <v>162</v>
          </cell>
        </row>
        <row r="195">
          <cell r="A195">
            <v>163</v>
          </cell>
        </row>
        <row r="196">
          <cell r="A196">
            <v>164</v>
          </cell>
        </row>
        <row r="197">
          <cell r="A197">
            <v>165</v>
          </cell>
        </row>
        <row r="198">
          <cell r="A198">
            <v>166</v>
          </cell>
        </row>
        <row r="199">
          <cell r="A199">
            <v>167</v>
          </cell>
        </row>
        <row r="200">
          <cell r="A200">
            <v>168</v>
          </cell>
        </row>
        <row r="201">
          <cell r="A201">
            <v>169</v>
          </cell>
        </row>
        <row r="202">
          <cell r="A202">
            <v>170</v>
          </cell>
        </row>
        <row r="203">
          <cell r="A203">
            <v>171</v>
          </cell>
        </row>
        <row r="204">
          <cell r="A204">
            <v>172</v>
          </cell>
        </row>
        <row r="205">
          <cell r="A205">
            <v>173</v>
          </cell>
        </row>
        <row r="206">
          <cell r="A206">
            <v>174</v>
          </cell>
        </row>
        <row r="207">
          <cell r="A207">
            <v>175</v>
          </cell>
        </row>
        <row r="208">
          <cell r="A208">
            <v>176</v>
          </cell>
        </row>
        <row r="209">
          <cell r="A209">
            <v>177</v>
          </cell>
        </row>
        <row r="210">
          <cell r="A210">
            <v>178</v>
          </cell>
        </row>
        <row r="211">
          <cell r="A211">
            <v>179</v>
          </cell>
        </row>
        <row r="212">
          <cell r="A212">
            <v>180</v>
          </cell>
        </row>
        <row r="213">
          <cell r="A213">
            <v>181</v>
          </cell>
        </row>
        <row r="214">
          <cell r="A214">
            <v>182</v>
          </cell>
        </row>
        <row r="215">
          <cell r="A215">
            <v>183</v>
          </cell>
        </row>
        <row r="216">
          <cell r="A216">
            <v>184</v>
          </cell>
        </row>
        <row r="217">
          <cell r="A217">
            <v>185</v>
          </cell>
        </row>
        <row r="218">
          <cell r="A218">
            <v>186</v>
          </cell>
        </row>
        <row r="219">
          <cell r="A219">
            <v>187</v>
          </cell>
        </row>
        <row r="220">
          <cell r="A220">
            <v>188</v>
          </cell>
        </row>
        <row r="221">
          <cell r="A221">
            <v>189</v>
          </cell>
        </row>
        <row r="222">
          <cell r="A222">
            <v>190</v>
          </cell>
        </row>
        <row r="223">
          <cell r="A223">
            <v>191</v>
          </cell>
        </row>
        <row r="224">
          <cell r="A224">
            <v>192</v>
          </cell>
        </row>
        <row r="225">
          <cell r="A225">
            <v>193</v>
          </cell>
        </row>
        <row r="226">
          <cell r="A226">
            <v>194</v>
          </cell>
        </row>
        <row r="227">
          <cell r="A227">
            <v>195</v>
          </cell>
        </row>
        <row r="228">
          <cell r="A228">
            <v>196</v>
          </cell>
        </row>
        <row r="229">
          <cell r="A229">
            <v>197</v>
          </cell>
        </row>
        <row r="230">
          <cell r="A230">
            <v>198</v>
          </cell>
        </row>
        <row r="231">
          <cell r="A231">
            <v>199</v>
          </cell>
        </row>
        <row r="232">
          <cell r="A232">
            <v>200</v>
          </cell>
        </row>
        <row r="233">
          <cell r="A233">
            <v>201</v>
          </cell>
        </row>
        <row r="234">
          <cell r="A234">
            <v>202</v>
          </cell>
        </row>
        <row r="235">
          <cell r="A235">
            <v>203</v>
          </cell>
        </row>
        <row r="236">
          <cell r="A236">
            <v>204</v>
          </cell>
        </row>
        <row r="237">
          <cell r="A237">
            <v>205</v>
          </cell>
        </row>
        <row r="238">
          <cell r="A238">
            <v>206</v>
          </cell>
        </row>
        <row r="239">
          <cell r="A239">
            <v>207</v>
          </cell>
        </row>
        <row r="240">
          <cell r="A240">
            <v>208</v>
          </cell>
        </row>
        <row r="241">
          <cell r="A241">
            <v>209</v>
          </cell>
        </row>
        <row r="242">
          <cell r="A242">
            <v>210</v>
          </cell>
        </row>
        <row r="243">
          <cell r="A243">
            <v>211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Graph Cumulative"/>
      <sheetName val="Data"/>
      <sheetName val="Form"/>
      <sheetName val="Sheet1"/>
      <sheetName val="Floor areas"/>
      <sheetName val="Graph_Cumulative"/>
      <sheetName val="Floor_areas"/>
      <sheetName val="Graph_Cumulative1"/>
    </sheetNames>
    <sheetDataSet>
      <sheetData sheetId="0" refreshError="1"/>
      <sheetData sheetId="1"/>
      <sheetData sheetId="2">
        <row r="1">
          <cell r="C1" t="str">
            <v xml:space="preserve">     PETER FLETCHER'S CASHFLOW PROGRAMME</v>
          </cell>
        </row>
        <row r="33">
          <cell r="C33" t="str">
            <v>Period</v>
          </cell>
          <cell r="E33" t="str">
            <v xml:space="preserve">$  </v>
          </cell>
        </row>
        <row r="34">
          <cell r="E34" t="str">
            <v>-</v>
          </cell>
        </row>
        <row r="36">
          <cell r="A36">
            <v>0</v>
          </cell>
        </row>
        <row r="37">
          <cell r="A37">
            <v>1</v>
          </cell>
        </row>
        <row r="38">
          <cell r="A38">
            <v>2</v>
          </cell>
        </row>
        <row r="39">
          <cell r="A39">
            <v>3</v>
          </cell>
        </row>
        <row r="40">
          <cell r="A40">
            <v>4</v>
          </cell>
        </row>
        <row r="41">
          <cell r="A41">
            <v>5</v>
          </cell>
        </row>
        <row r="42">
          <cell r="A42">
            <v>6</v>
          </cell>
        </row>
        <row r="43">
          <cell r="A43">
            <v>7</v>
          </cell>
        </row>
        <row r="44">
          <cell r="A44">
            <v>8</v>
          </cell>
        </row>
        <row r="45">
          <cell r="A45">
            <v>9</v>
          </cell>
        </row>
        <row r="46">
          <cell r="A46">
            <v>10</v>
          </cell>
        </row>
        <row r="47">
          <cell r="A47">
            <v>11</v>
          </cell>
        </row>
        <row r="48">
          <cell r="A48">
            <v>12</v>
          </cell>
        </row>
        <row r="49">
          <cell r="A49">
            <v>13</v>
          </cell>
        </row>
        <row r="50">
          <cell r="A50">
            <v>14</v>
          </cell>
        </row>
        <row r="51">
          <cell r="A51">
            <v>15</v>
          </cell>
        </row>
        <row r="52">
          <cell r="A52">
            <v>20</v>
          </cell>
        </row>
        <row r="53">
          <cell r="A53">
            <v>21</v>
          </cell>
        </row>
        <row r="54">
          <cell r="A54">
            <v>22</v>
          </cell>
        </row>
        <row r="55">
          <cell r="A55">
            <v>23</v>
          </cell>
        </row>
        <row r="56">
          <cell r="A56">
            <v>24</v>
          </cell>
        </row>
        <row r="57">
          <cell r="A57">
            <v>25</v>
          </cell>
        </row>
        <row r="58">
          <cell r="A58">
            <v>26</v>
          </cell>
        </row>
        <row r="59">
          <cell r="A59">
            <v>27</v>
          </cell>
        </row>
        <row r="60">
          <cell r="A60">
            <v>28</v>
          </cell>
        </row>
        <row r="61">
          <cell r="A61">
            <v>29</v>
          </cell>
        </row>
        <row r="62">
          <cell r="A62">
            <v>30</v>
          </cell>
        </row>
        <row r="63">
          <cell r="A63">
            <v>31</v>
          </cell>
        </row>
        <row r="64">
          <cell r="A64">
            <v>32</v>
          </cell>
        </row>
        <row r="65">
          <cell r="A65">
            <v>33</v>
          </cell>
        </row>
        <row r="66">
          <cell r="A66">
            <v>34</v>
          </cell>
        </row>
        <row r="67">
          <cell r="A67">
            <v>35</v>
          </cell>
        </row>
        <row r="68">
          <cell r="A68">
            <v>36</v>
          </cell>
        </row>
        <row r="69">
          <cell r="A69">
            <v>37</v>
          </cell>
        </row>
        <row r="70">
          <cell r="A70">
            <v>38</v>
          </cell>
        </row>
        <row r="71">
          <cell r="A71">
            <v>39</v>
          </cell>
        </row>
        <row r="72">
          <cell r="A72">
            <v>40</v>
          </cell>
        </row>
        <row r="73">
          <cell r="A73">
            <v>41</v>
          </cell>
        </row>
        <row r="74">
          <cell r="A74">
            <v>42</v>
          </cell>
        </row>
        <row r="75">
          <cell r="A75">
            <v>43</v>
          </cell>
        </row>
        <row r="76">
          <cell r="A76">
            <v>44</v>
          </cell>
        </row>
        <row r="77">
          <cell r="A77">
            <v>45</v>
          </cell>
        </row>
        <row r="78">
          <cell r="A78">
            <v>46</v>
          </cell>
        </row>
        <row r="79">
          <cell r="A79">
            <v>47</v>
          </cell>
        </row>
        <row r="80">
          <cell r="A80">
            <v>48</v>
          </cell>
        </row>
        <row r="81">
          <cell r="A81">
            <v>49</v>
          </cell>
        </row>
        <row r="82">
          <cell r="A82">
            <v>50</v>
          </cell>
        </row>
        <row r="83">
          <cell r="A83">
            <v>51</v>
          </cell>
        </row>
        <row r="84">
          <cell r="A84">
            <v>52</v>
          </cell>
        </row>
        <row r="85">
          <cell r="A85">
            <v>53</v>
          </cell>
        </row>
        <row r="86">
          <cell r="A86">
            <v>54</v>
          </cell>
        </row>
        <row r="87">
          <cell r="A87">
            <v>55</v>
          </cell>
        </row>
        <row r="88">
          <cell r="A88">
            <v>56</v>
          </cell>
        </row>
        <row r="89">
          <cell r="A89">
            <v>57</v>
          </cell>
        </row>
        <row r="90">
          <cell r="A90">
            <v>58</v>
          </cell>
        </row>
        <row r="91">
          <cell r="A91">
            <v>59</v>
          </cell>
        </row>
        <row r="92">
          <cell r="A92">
            <v>60</v>
          </cell>
        </row>
        <row r="93">
          <cell r="A93">
            <v>61</v>
          </cell>
        </row>
        <row r="94">
          <cell r="A94">
            <v>62</v>
          </cell>
        </row>
        <row r="95">
          <cell r="A95">
            <v>63</v>
          </cell>
        </row>
        <row r="96">
          <cell r="A96">
            <v>64</v>
          </cell>
        </row>
        <row r="97">
          <cell r="A97">
            <v>65</v>
          </cell>
        </row>
        <row r="98">
          <cell r="A98">
            <v>66</v>
          </cell>
        </row>
        <row r="99">
          <cell r="A99">
            <v>67</v>
          </cell>
        </row>
        <row r="100">
          <cell r="A100">
            <v>68</v>
          </cell>
        </row>
        <row r="101">
          <cell r="A101">
            <v>69</v>
          </cell>
        </row>
        <row r="102">
          <cell r="A102">
            <v>70</v>
          </cell>
        </row>
        <row r="103">
          <cell r="A103">
            <v>71</v>
          </cell>
        </row>
        <row r="104">
          <cell r="A104">
            <v>72</v>
          </cell>
        </row>
        <row r="105">
          <cell r="A105">
            <v>73</v>
          </cell>
        </row>
        <row r="106">
          <cell r="A106">
            <v>74</v>
          </cell>
        </row>
        <row r="107">
          <cell r="A107">
            <v>75</v>
          </cell>
        </row>
        <row r="108">
          <cell r="A108">
            <v>76</v>
          </cell>
        </row>
        <row r="109">
          <cell r="A109">
            <v>77</v>
          </cell>
        </row>
        <row r="110">
          <cell r="A110">
            <v>78</v>
          </cell>
        </row>
        <row r="111">
          <cell r="A111">
            <v>79</v>
          </cell>
        </row>
        <row r="112">
          <cell r="A112">
            <v>80</v>
          </cell>
        </row>
        <row r="113">
          <cell r="A113">
            <v>81</v>
          </cell>
        </row>
        <row r="114">
          <cell r="A114">
            <v>82</v>
          </cell>
        </row>
        <row r="115">
          <cell r="A115">
            <v>83</v>
          </cell>
        </row>
        <row r="116">
          <cell r="A116">
            <v>84</v>
          </cell>
        </row>
        <row r="117">
          <cell r="A117">
            <v>85</v>
          </cell>
        </row>
        <row r="118">
          <cell r="A118">
            <v>86</v>
          </cell>
        </row>
        <row r="119">
          <cell r="A119">
            <v>87</v>
          </cell>
        </row>
        <row r="120">
          <cell r="A120">
            <v>88</v>
          </cell>
        </row>
        <row r="121">
          <cell r="A121">
            <v>89</v>
          </cell>
        </row>
        <row r="122">
          <cell r="A122">
            <v>90</v>
          </cell>
        </row>
        <row r="123">
          <cell r="A123">
            <v>91</v>
          </cell>
        </row>
        <row r="124">
          <cell r="A124">
            <v>92</v>
          </cell>
        </row>
        <row r="125">
          <cell r="A125">
            <v>93</v>
          </cell>
        </row>
        <row r="126">
          <cell r="A126">
            <v>94</v>
          </cell>
        </row>
        <row r="127">
          <cell r="A127">
            <v>95</v>
          </cell>
        </row>
        <row r="128">
          <cell r="A128">
            <v>96</v>
          </cell>
        </row>
        <row r="129">
          <cell r="A129">
            <v>97</v>
          </cell>
        </row>
        <row r="130">
          <cell r="A130">
            <v>98</v>
          </cell>
        </row>
        <row r="131">
          <cell r="A131">
            <v>99</v>
          </cell>
        </row>
        <row r="132">
          <cell r="A132">
            <v>100</v>
          </cell>
        </row>
        <row r="133">
          <cell r="A133">
            <v>101</v>
          </cell>
        </row>
        <row r="134">
          <cell r="A134">
            <v>102</v>
          </cell>
        </row>
        <row r="135">
          <cell r="A135">
            <v>103</v>
          </cell>
        </row>
        <row r="136">
          <cell r="A136">
            <v>104</v>
          </cell>
        </row>
        <row r="137">
          <cell r="A137">
            <v>105</v>
          </cell>
        </row>
        <row r="138">
          <cell r="A138">
            <v>106</v>
          </cell>
        </row>
        <row r="139">
          <cell r="A139">
            <v>107</v>
          </cell>
        </row>
        <row r="140">
          <cell r="A140">
            <v>108</v>
          </cell>
        </row>
        <row r="141">
          <cell r="A141">
            <v>109</v>
          </cell>
        </row>
        <row r="142">
          <cell r="A142">
            <v>110</v>
          </cell>
        </row>
        <row r="143">
          <cell r="A143">
            <v>111</v>
          </cell>
        </row>
        <row r="144">
          <cell r="A144">
            <v>112</v>
          </cell>
        </row>
        <row r="145">
          <cell r="A145">
            <v>113</v>
          </cell>
        </row>
        <row r="146">
          <cell r="A146">
            <v>114</v>
          </cell>
        </row>
        <row r="147">
          <cell r="A147">
            <v>115</v>
          </cell>
        </row>
        <row r="148">
          <cell r="A148">
            <v>116</v>
          </cell>
        </row>
        <row r="149">
          <cell r="A149">
            <v>117</v>
          </cell>
        </row>
        <row r="150">
          <cell r="A150">
            <v>118</v>
          </cell>
        </row>
        <row r="151">
          <cell r="A151">
            <v>119</v>
          </cell>
        </row>
        <row r="152">
          <cell r="A152">
            <v>120</v>
          </cell>
        </row>
        <row r="153">
          <cell r="A153">
            <v>121</v>
          </cell>
        </row>
        <row r="154">
          <cell r="A154">
            <v>122</v>
          </cell>
        </row>
        <row r="155">
          <cell r="A155">
            <v>123</v>
          </cell>
        </row>
        <row r="156">
          <cell r="A156">
            <v>124</v>
          </cell>
        </row>
        <row r="157">
          <cell r="A157">
            <v>125</v>
          </cell>
        </row>
        <row r="158">
          <cell r="A158">
            <v>126</v>
          </cell>
        </row>
        <row r="159">
          <cell r="A159">
            <v>127</v>
          </cell>
        </row>
        <row r="160">
          <cell r="A160">
            <v>128</v>
          </cell>
        </row>
        <row r="161">
          <cell r="A161">
            <v>129</v>
          </cell>
        </row>
        <row r="162">
          <cell r="A162">
            <v>130</v>
          </cell>
        </row>
        <row r="163">
          <cell r="A163">
            <v>131</v>
          </cell>
        </row>
        <row r="164">
          <cell r="A164">
            <v>132</v>
          </cell>
        </row>
        <row r="165">
          <cell r="A165">
            <v>133</v>
          </cell>
        </row>
        <row r="166">
          <cell r="A166">
            <v>134</v>
          </cell>
        </row>
        <row r="167">
          <cell r="A167">
            <v>135</v>
          </cell>
        </row>
        <row r="168">
          <cell r="A168">
            <v>136</v>
          </cell>
        </row>
        <row r="169">
          <cell r="A169">
            <v>137</v>
          </cell>
        </row>
        <row r="170">
          <cell r="A170">
            <v>138</v>
          </cell>
        </row>
        <row r="171">
          <cell r="A171">
            <v>139</v>
          </cell>
        </row>
        <row r="172">
          <cell r="A172">
            <v>140</v>
          </cell>
        </row>
        <row r="173">
          <cell r="A173">
            <v>141</v>
          </cell>
        </row>
        <row r="174">
          <cell r="A174">
            <v>142</v>
          </cell>
        </row>
        <row r="175">
          <cell r="A175">
            <v>143</v>
          </cell>
        </row>
        <row r="176">
          <cell r="A176">
            <v>144</v>
          </cell>
        </row>
        <row r="177">
          <cell r="A177">
            <v>145</v>
          </cell>
        </row>
        <row r="178">
          <cell r="A178">
            <v>146</v>
          </cell>
        </row>
        <row r="179">
          <cell r="A179">
            <v>147</v>
          </cell>
        </row>
        <row r="180">
          <cell r="A180">
            <v>148</v>
          </cell>
        </row>
        <row r="181">
          <cell r="A181">
            <v>149</v>
          </cell>
        </row>
        <row r="182">
          <cell r="A182">
            <v>150</v>
          </cell>
        </row>
        <row r="183">
          <cell r="A183">
            <v>151</v>
          </cell>
        </row>
        <row r="184">
          <cell r="A184">
            <v>152</v>
          </cell>
        </row>
        <row r="185">
          <cell r="A185">
            <v>153</v>
          </cell>
        </row>
        <row r="186">
          <cell r="A186">
            <v>154</v>
          </cell>
        </row>
        <row r="187">
          <cell r="A187">
            <v>155</v>
          </cell>
        </row>
        <row r="188">
          <cell r="A188">
            <v>156</v>
          </cell>
        </row>
        <row r="189">
          <cell r="A189">
            <v>157</v>
          </cell>
        </row>
        <row r="190">
          <cell r="A190">
            <v>158</v>
          </cell>
        </row>
        <row r="191">
          <cell r="A191">
            <v>159</v>
          </cell>
        </row>
        <row r="192">
          <cell r="A192">
            <v>160</v>
          </cell>
        </row>
        <row r="193">
          <cell r="A193">
            <v>161</v>
          </cell>
        </row>
        <row r="194">
          <cell r="A194">
            <v>162</v>
          </cell>
        </row>
        <row r="195">
          <cell r="A195">
            <v>163</v>
          </cell>
        </row>
        <row r="196">
          <cell r="A196">
            <v>164</v>
          </cell>
        </row>
        <row r="197">
          <cell r="A197">
            <v>165</v>
          </cell>
        </row>
        <row r="198">
          <cell r="A198">
            <v>166</v>
          </cell>
        </row>
        <row r="199">
          <cell r="A199">
            <v>167</v>
          </cell>
        </row>
        <row r="200">
          <cell r="A200">
            <v>168</v>
          </cell>
        </row>
        <row r="201">
          <cell r="A201">
            <v>169</v>
          </cell>
        </row>
        <row r="202">
          <cell r="A202">
            <v>170</v>
          </cell>
        </row>
        <row r="203">
          <cell r="A203">
            <v>171</v>
          </cell>
        </row>
        <row r="204">
          <cell r="A204">
            <v>172</v>
          </cell>
        </row>
        <row r="205">
          <cell r="A205">
            <v>173</v>
          </cell>
        </row>
        <row r="206">
          <cell r="A206">
            <v>174</v>
          </cell>
        </row>
        <row r="207">
          <cell r="A207">
            <v>175</v>
          </cell>
        </row>
        <row r="208">
          <cell r="A208">
            <v>176</v>
          </cell>
        </row>
        <row r="209">
          <cell r="A209">
            <v>177</v>
          </cell>
        </row>
        <row r="210">
          <cell r="A210">
            <v>178</v>
          </cell>
        </row>
        <row r="211">
          <cell r="A211">
            <v>179</v>
          </cell>
        </row>
        <row r="212">
          <cell r="A212">
            <v>180</v>
          </cell>
        </row>
        <row r="213">
          <cell r="A213">
            <v>181</v>
          </cell>
        </row>
        <row r="214">
          <cell r="A214">
            <v>182</v>
          </cell>
        </row>
        <row r="215">
          <cell r="A215">
            <v>183</v>
          </cell>
        </row>
        <row r="216">
          <cell r="A216">
            <v>184</v>
          </cell>
        </row>
        <row r="217">
          <cell r="A217">
            <v>185</v>
          </cell>
        </row>
        <row r="218">
          <cell r="A218">
            <v>186</v>
          </cell>
        </row>
        <row r="219">
          <cell r="A219">
            <v>187</v>
          </cell>
        </row>
        <row r="220">
          <cell r="A220">
            <v>188</v>
          </cell>
        </row>
        <row r="221">
          <cell r="A221">
            <v>189</v>
          </cell>
        </row>
        <row r="222">
          <cell r="A222">
            <v>190</v>
          </cell>
        </row>
        <row r="223">
          <cell r="A223">
            <v>191</v>
          </cell>
        </row>
        <row r="224">
          <cell r="A224">
            <v>192</v>
          </cell>
        </row>
        <row r="225">
          <cell r="A225">
            <v>193</v>
          </cell>
        </row>
        <row r="226">
          <cell r="A226">
            <v>194</v>
          </cell>
        </row>
        <row r="227">
          <cell r="A227">
            <v>195</v>
          </cell>
        </row>
        <row r="228">
          <cell r="A228">
            <v>196</v>
          </cell>
        </row>
        <row r="229">
          <cell r="A229">
            <v>197</v>
          </cell>
        </row>
        <row r="230">
          <cell r="A230">
            <v>198</v>
          </cell>
        </row>
        <row r="231">
          <cell r="A231">
            <v>199</v>
          </cell>
        </row>
        <row r="232">
          <cell r="A232">
            <v>200</v>
          </cell>
        </row>
        <row r="233">
          <cell r="A233">
            <v>201</v>
          </cell>
        </row>
        <row r="234">
          <cell r="A234">
            <v>202</v>
          </cell>
        </row>
        <row r="235">
          <cell r="A235">
            <v>203</v>
          </cell>
        </row>
        <row r="236">
          <cell r="A236">
            <v>204</v>
          </cell>
        </row>
        <row r="237">
          <cell r="A237">
            <v>205</v>
          </cell>
        </row>
        <row r="238">
          <cell r="A238">
            <v>206</v>
          </cell>
        </row>
        <row r="239">
          <cell r="A239">
            <v>207</v>
          </cell>
        </row>
        <row r="240">
          <cell r="A240">
            <v>208</v>
          </cell>
        </row>
        <row r="241">
          <cell r="A241">
            <v>209</v>
          </cell>
        </row>
        <row r="242">
          <cell r="A242">
            <v>210</v>
          </cell>
        </row>
        <row r="243">
          <cell r="A243">
            <v>211</v>
          </cell>
        </row>
      </sheetData>
      <sheetData sheetId="3" refreshError="1"/>
      <sheetData sheetId="4" refreshError="1"/>
      <sheetData sheetId="5" refreshError="1"/>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1"/>
      <sheetName val="Sheet1"/>
      <sheetName val="1"/>
      <sheetName val="AH Cash Flow"/>
      <sheetName val="AH_Cash_Flow"/>
    </sheetNames>
    <sheetDataSet>
      <sheetData sheetId="0" refreshError="1"/>
      <sheetData sheetId="1"/>
      <sheetData sheetId="2">
        <row r="20">
          <cell r="A20">
            <v>1</v>
          </cell>
          <cell r="B20">
            <v>39173</v>
          </cell>
          <cell r="D20">
            <v>71000</v>
          </cell>
          <cell r="I20">
            <v>67400</v>
          </cell>
        </row>
        <row r="21">
          <cell r="B21">
            <v>39203</v>
          </cell>
          <cell r="D21">
            <v>187000</v>
          </cell>
          <cell r="I21">
            <v>110200</v>
          </cell>
        </row>
        <row r="22">
          <cell r="B22">
            <v>39234</v>
          </cell>
          <cell r="D22">
            <v>335000</v>
          </cell>
          <cell r="I22">
            <v>140600</v>
          </cell>
        </row>
        <row r="23">
          <cell r="B23">
            <v>39264</v>
          </cell>
          <cell r="D23">
            <v>503000</v>
          </cell>
          <cell r="I23">
            <v>159600</v>
          </cell>
        </row>
        <row r="24">
          <cell r="B24">
            <v>39295</v>
          </cell>
          <cell r="D24">
            <v>679000</v>
          </cell>
          <cell r="I24">
            <v>167200</v>
          </cell>
        </row>
        <row r="25">
          <cell r="B25">
            <v>39326</v>
          </cell>
          <cell r="D25">
            <v>849000</v>
          </cell>
          <cell r="I25">
            <v>161500</v>
          </cell>
        </row>
        <row r="26">
          <cell r="B26">
            <v>39356</v>
          </cell>
          <cell r="D26">
            <v>1003000</v>
          </cell>
          <cell r="I26">
            <v>146300</v>
          </cell>
        </row>
        <row r="27">
          <cell r="B27">
            <v>39387</v>
          </cell>
          <cell r="D27">
            <v>1126000</v>
          </cell>
          <cell r="I27">
            <v>116900</v>
          </cell>
        </row>
        <row r="28">
          <cell r="B28">
            <v>39417</v>
          </cell>
          <cell r="D28">
            <v>1208000</v>
          </cell>
          <cell r="I28">
            <v>77900</v>
          </cell>
        </row>
        <row r="29">
          <cell r="B29">
            <v>39448</v>
          </cell>
          <cell r="D29">
            <v>1234567</v>
          </cell>
          <cell r="I29">
            <v>56117</v>
          </cell>
        </row>
        <row r="30">
          <cell r="B30">
            <v>39479</v>
          </cell>
          <cell r="D30">
            <v>0</v>
          </cell>
          <cell r="I30">
            <v>0</v>
          </cell>
        </row>
        <row r="31">
          <cell r="B31">
            <v>39508</v>
          </cell>
          <cell r="D31">
            <v>0</v>
          </cell>
          <cell r="I31">
            <v>0</v>
          </cell>
        </row>
        <row r="32">
          <cell r="B32">
            <v>39539</v>
          </cell>
          <cell r="I32">
            <v>0</v>
          </cell>
        </row>
        <row r="33">
          <cell r="B33">
            <v>39569</v>
          </cell>
          <cell r="I33">
            <v>0</v>
          </cell>
        </row>
        <row r="34">
          <cell r="B34">
            <v>39600</v>
          </cell>
          <cell r="I34">
            <v>0</v>
          </cell>
        </row>
        <row r="35">
          <cell r="B35">
            <v>39630</v>
          </cell>
          <cell r="I35">
            <v>0</v>
          </cell>
        </row>
        <row r="36">
          <cell r="B36">
            <v>39661</v>
          </cell>
          <cell r="I36">
            <v>0</v>
          </cell>
        </row>
        <row r="37">
          <cell r="B37">
            <v>39692</v>
          </cell>
          <cell r="I37">
            <v>0</v>
          </cell>
        </row>
        <row r="38">
          <cell r="B38">
            <v>39722</v>
          </cell>
          <cell r="I38">
            <v>0</v>
          </cell>
        </row>
        <row r="39">
          <cell r="B39">
            <v>39753</v>
          </cell>
          <cell r="I39">
            <v>0</v>
          </cell>
        </row>
        <row r="40">
          <cell r="B40">
            <v>39783</v>
          </cell>
          <cell r="I40">
            <v>0</v>
          </cell>
        </row>
        <row r="41">
          <cell r="B41">
            <v>39814</v>
          </cell>
          <cell r="I41">
            <v>30850</v>
          </cell>
        </row>
        <row r="42">
          <cell r="B42">
            <v>39845</v>
          </cell>
          <cell r="I42">
            <v>0</v>
          </cell>
        </row>
        <row r="43">
          <cell r="B43">
            <v>39873</v>
          </cell>
          <cell r="I43">
            <v>0</v>
          </cell>
        </row>
        <row r="44">
          <cell r="B44">
            <v>39904</v>
          </cell>
          <cell r="I44">
            <v>0</v>
          </cell>
        </row>
        <row r="45">
          <cell r="B45">
            <v>39934</v>
          </cell>
          <cell r="I45">
            <v>0</v>
          </cell>
        </row>
        <row r="46">
          <cell r="B46">
            <v>39965</v>
          </cell>
          <cell r="I46">
            <v>0</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Module1"/>
      <sheetName val="Module2"/>
      <sheetName val="Sheet1"/>
      <sheetName val="Lists"/>
    </sheetNames>
    <sheetDataSet>
      <sheetData sheetId="0" refreshError="1">
        <row r="4">
          <cell r="E4">
            <v>35027</v>
          </cell>
        </row>
        <row r="69">
          <cell r="I69">
            <v>53646</v>
          </cell>
          <cell r="J69">
            <v>58553</v>
          </cell>
          <cell r="K69">
            <v>48159</v>
          </cell>
          <cell r="L69">
            <v>50355.9</v>
          </cell>
          <cell r="M69">
            <v>48894.9</v>
          </cell>
          <cell r="N69">
            <v>52168.5</v>
          </cell>
          <cell r="O69">
            <v>53149.5</v>
          </cell>
        </row>
        <row r="81">
          <cell r="A81" t="str">
            <v xml:space="preserve"> </v>
          </cell>
        </row>
        <row r="102">
          <cell r="BG102">
            <v>0</v>
          </cell>
          <cell r="BH102">
            <v>0</v>
          </cell>
          <cell r="BI102">
            <v>0</v>
          </cell>
          <cell r="BJ102">
            <v>0</v>
          </cell>
          <cell r="BK102">
            <v>0</v>
          </cell>
          <cell r="BL102">
            <v>0</v>
          </cell>
        </row>
      </sheetData>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tion"/>
      <sheetName val="Summary2"/>
      <sheetName val="Other Costs"/>
      <sheetName val="FitOut"/>
      <sheetName val="SUMMARY"/>
      <sheetName val="procurement contingency"/>
      <sheetName val="Chart1"/>
      <sheetName val="Sheet2"/>
      <sheetName val="(1) Construction"/>
      <sheetName val="(2) Furniture"/>
      <sheetName val="(3) AV"/>
      <sheetName val="(4) Fees"/>
      <sheetName val="(5) On Costs"/>
      <sheetName val="(6) Cont"/>
      <sheetName val="(7) Retail Contribution"/>
      <sheetName val="(8) VAT"/>
      <sheetName val="(9) IT"/>
      <sheetName val="(10) VAT"/>
      <sheetName val="Cashflow"/>
      <sheetName val="Commitment Schedule"/>
      <sheetName val="info"/>
      <sheetName val="Curves"/>
      <sheetName val="CBS"/>
      <sheetName val=" Summary base bid"/>
      <sheetName val="Other_Costs"/>
      <sheetName val="procurement_contingency"/>
      <sheetName val="(1)_Construction"/>
      <sheetName val="(2)_Furniture"/>
      <sheetName val="(3)_AV"/>
      <sheetName val="(4)_Fees"/>
      <sheetName val="(5)_On_Costs"/>
      <sheetName val="(6)_Cont"/>
      <sheetName val="(7)_Retail_Contribution"/>
      <sheetName val="(8)_VAT"/>
      <sheetName val="(9)_IT"/>
      <sheetName val="(10)_VAT"/>
      <sheetName val="Commitment_Schedule"/>
      <sheetName val="Other_Costs1"/>
      <sheetName val="procurement_contingency1"/>
      <sheetName val="(1)_Construction1"/>
      <sheetName val="(2)_Furniture1"/>
      <sheetName val="(3)_AV1"/>
      <sheetName val="(4)_Fees1"/>
      <sheetName val="(5)_On_Costs1"/>
      <sheetName val="(6)_Cont1"/>
      <sheetName val="(7)_Retail_Contribution1"/>
      <sheetName val="(8)_VAT1"/>
      <sheetName val="(9)_IT1"/>
      <sheetName val="(10)_VAT1"/>
      <sheetName val="Commitment_Schedule1"/>
      <sheetName val="Sch. Areas"/>
      <sheetName val="HELP_TEXT"/>
      <sheetName val="Project_Details"/>
      <sheetName val="NPV"/>
      <sheetName val="Sheet1"/>
      <sheetName val="Executive Summary"/>
      <sheetName val="Doc_details"/>
      <sheetName val="Data"/>
      <sheetName val="CASHFL1"/>
      <sheetName val="TI"/>
      <sheetName val="6 - Sum"/>
      <sheetName val="S&amp;C"/>
      <sheetName val="Other_Costs2"/>
      <sheetName val="procurement_contingency2"/>
      <sheetName val="(1)_Construction2"/>
      <sheetName val="(2)_Furniture2"/>
      <sheetName val="(3)_AV2"/>
      <sheetName val="(4)_Fees2"/>
      <sheetName val="(5)_On_Costs2"/>
      <sheetName val="(6)_Cont2"/>
      <sheetName val="(7)_Retail_Contribution2"/>
      <sheetName val="(8)_VAT2"/>
      <sheetName val="(9)_IT2"/>
      <sheetName val="(10)_VAT2"/>
      <sheetName val="Commitment_Schedule2"/>
      <sheetName val="Sch__Areas"/>
      <sheetName val="Executive_Summary"/>
      <sheetName val="Other_Costs5"/>
      <sheetName val="procurement_contingency5"/>
      <sheetName val="(1)_Construction5"/>
      <sheetName val="(2)_Furniture5"/>
      <sheetName val="(3)_AV5"/>
      <sheetName val="(4)_Fees5"/>
      <sheetName val="(5)_On_Costs5"/>
      <sheetName val="(6)_Cont5"/>
      <sheetName val="(7)_Retail_Contribution5"/>
      <sheetName val="(8)_VAT5"/>
      <sheetName val="(9)_IT5"/>
      <sheetName val="(10)_VAT5"/>
      <sheetName val="Commitment_Schedule5"/>
      <sheetName val="Sch__Areas2"/>
      <sheetName val="Other_Costs3"/>
      <sheetName val="procurement_contingency3"/>
      <sheetName val="(1)_Construction3"/>
      <sheetName val="(2)_Furniture3"/>
      <sheetName val="(3)_AV3"/>
      <sheetName val="(4)_Fees3"/>
      <sheetName val="(5)_On_Costs3"/>
      <sheetName val="(6)_Cont3"/>
      <sheetName val="(7)_Retail_Contribution3"/>
      <sheetName val="(8)_VAT3"/>
      <sheetName val="(9)_IT3"/>
      <sheetName val="(10)_VAT3"/>
      <sheetName val="Commitment_Schedule3"/>
      <sheetName val="Other_Costs4"/>
      <sheetName val="procurement_contingency4"/>
      <sheetName val="(1)_Construction4"/>
      <sheetName val="(2)_Furniture4"/>
      <sheetName val="(3)_AV4"/>
      <sheetName val="(4)_Fees4"/>
      <sheetName val="(5)_On_Costs4"/>
      <sheetName val="(6)_Cont4"/>
      <sheetName val="(7)_Retail_Contribution4"/>
      <sheetName val="(8)_VAT4"/>
      <sheetName val="(9)_IT4"/>
      <sheetName val="(10)_VAT4"/>
      <sheetName val="Commitment_Schedule4"/>
      <sheetName val="Sch__Areas1"/>
      <sheetName val="Cash Flow Forecast"/>
      <sheetName val="Cash Flow Fees Breakdown"/>
      <sheetName val="Orig Budget Cash Flow Forecast"/>
      <sheetName val="Graph"/>
      <sheetName val="1"/>
      <sheetName val="backup (2)"/>
      <sheetName val="Validation Data"/>
      <sheetName val="Tender Settlement"/>
      <sheetName val="Purchase-InUse DayMonthYear"/>
      <sheetName val="Validation_Data"/>
      <sheetName val="Control"/>
      <sheetName val="Modified Store"/>
      <sheetName val="Boq"/>
      <sheetName val="Risk Levels"/>
    </sheetNames>
    <sheetDataSet>
      <sheetData sheetId="0" refreshError="1">
        <row r="36">
          <cell r="S36">
            <v>0</v>
          </cell>
        </row>
        <row r="37">
          <cell r="S37">
            <v>0</v>
          </cell>
        </row>
        <row r="38">
          <cell r="S38">
            <v>0</v>
          </cell>
        </row>
        <row r="39">
          <cell r="S39">
            <v>0</v>
          </cell>
        </row>
        <row r="40">
          <cell r="S40">
            <v>0</v>
          </cell>
        </row>
        <row r="41">
          <cell r="S41">
            <v>0</v>
          </cell>
        </row>
        <row r="42">
          <cell r="S42">
            <v>0</v>
          </cell>
        </row>
        <row r="43">
          <cell r="S43">
            <v>0</v>
          </cell>
        </row>
        <row r="44">
          <cell r="S44">
            <v>0</v>
          </cell>
        </row>
        <row r="45">
          <cell r="S45">
            <v>0</v>
          </cell>
        </row>
        <row r="46">
          <cell r="S46">
            <v>0</v>
          </cell>
        </row>
        <row r="47">
          <cell r="S47">
            <v>0</v>
          </cell>
        </row>
        <row r="48">
          <cell r="S48">
            <v>0</v>
          </cell>
        </row>
        <row r="49">
          <cell r="S49">
            <v>0</v>
          </cell>
        </row>
        <row r="50">
          <cell r="S50">
            <v>0</v>
          </cell>
        </row>
        <row r="51">
          <cell r="S51">
            <v>0</v>
          </cell>
        </row>
        <row r="52">
          <cell r="S52">
            <v>0</v>
          </cell>
        </row>
        <row r="53">
          <cell r="S53">
            <v>0</v>
          </cell>
        </row>
        <row r="54">
          <cell r="S54">
            <v>229551.91666666666</v>
          </cell>
        </row>
        <row r="55">
          <cell r="S55">
            <v>229551.91666666666</v>
          </cell>
        </row>
        <row r="56">
          <cell r="S56">
            <v>229551.91666666666</v>
          </cell>
        </row>
        <row r="57">
          <cell r="S57">
            <v>229551.91666666666</v>
          </cell>
        </row>
        <row r="58">
          <cell r="S58">
            <v>229551.91666666666</v>
          </cell>
        </row>
        <row r="59">
          <cell r="S59">
            <v>229551.91666666666</v>
          </cell>
        </row>
        <row r="60">
          <cell r="S60">
            <v>229551.91666666666</v>
          </cell>
        </row>
        <row r="61">
          <cell r="S61">
            <v>229551.91666666666</v>
          </cell>
        </row>
        <row r="62">
          <cell r="S62">
            <v>229551.91666666666</v>
          </cell>
        </row>
        <row r="63">
          <cell r="S63">
            <v>3681114.4166666665</v>
          </cell>
        </row>
        <row r="64">
          <cell r="S64">
            <v>229551.91666666666</v>
          </cell>
        </row>
        <row r="65">
          <cell r="S65">
            <v>418172.20163680555</v>
          </cell>
        </row>
        <row r="66">
          <cell r="S66">
            <v>646432.70835409709</v>
          </cell>
        </row>
        <row r="67">
          <cell r="S67">
            <v>885799.25734174903</v>
          </cell>
        </row>
        <row r="68">
          <cell r="S68">
            <v>1097706.3902664275</v>
          </cell>
        </row>
        <row r="69">
          <cell r="S69">
            <v>1282154.1071281349</v>
          </cell>
        </row>
        <row r="70">
          <cell r="S70">
            <v>1439142.4079268659</v>
          </cell>
        </row>
        <row r="71">
          <cell r="S71">
            <v>1568671.2926626273</v>
          </cell>
        </row>
        <row r="72">
          <cell r="S72">
            <v>1670740.761335412</v>
          </cell>
        </row>
        <row r="73">
          <cell r="S73">
            <v>1745350.8139452264</v>
          </cell>
        </row>
        <row r="74">
          <cell r="S74">
            <v>1792501.4504920712</v>
          </cell>
        </row>
      </sheetData>
      <sheetData sheetId="1"/>
      <sheetData sheetId="2"/>
      <sheetData sheetId="3">
        <row r="36">
          <cell r="S36">
            <v>0</v>
          </cell>
        </row>
      </sheetData>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sheetName val="Supply"/>
      <sheetName val="Occ&amp;Rate"/>
      <sheetName val="Market Data-Occ"/>
      <sheetName val="Market Data-ADR"/>
      <sheetName val="Demand"/>
      <sheetName val="New Hotel Induced Demand"/>
      <sheetName val="Hotel Expansion Induced Demand"/>
      <sheetName val="Occ"/>
      <sheetName val="ADR"/>
      <sheetName val="Calculation"/>
      <sheetName val="Ref"/>
      <sheetName val="P088 Rev 2.0 Cash Flow"/>
      <sheetName val="Market_Data-Occ"/>
      <sheetName val="Market_Data-ADR"/>
      <sheetName val="New_Hotel_Induced_Demand"/>
      <sheetName val="Hotel_Expansion_Induced_Demand"/>
      <sheetName val="Day work"/>
      <sheetName val="Market_Data-Occ1"/>
      <sheetName val="Market_Data-ADR1"/>
      <sheetName val="New_Hotel_Induced_Demand1"/>
      <sheetName val="Hotel_Expansion_Induced_Demand1"/>
      <sheetName val="P088_Rev_2_0_Cash_Flow"/>
      <sheetName val="Market_Data-Occ2"/>
      <sheetName val="Market_Data-ADR2"/>
      <sheetName val="New_Hotel_Induced_Demand2"/>
      <sheetName val="Hotel_Expansion_Induced_Demand2"/>
      <sheetName val="P088_Rev_2_0_Cash_Flow1"/>
      <sheetName val="Market_Data-Occ3"/>
      <sheetName val="Market_Data-ADR3"/>
      <sheetName val="New_Hotel_Induced_Demand3"/>
      <sheetName val="Hotel_Expansion_Induced_Demand3"/>
      <sheetName val="P088_Rev_2_0_Cash_Flow2"/>
      <sheetName val="Day_work"/>
      <sheetName val="Market_Data-Occ4"/>
      <sheetName val="Market_Data-ADR4"/>
      <sheetName val="New_Hotel_Induced_Demand4"/>
      <sheetName val="Hotel_Expansion_Induced_Demand4"/>
      <sheetName val="P088_Rev_2_0_Cash_Flow3"/>
      <sheetName val="Day_work1"/>
      <sheetName val="Market_Data-Occ5"/>
      <sheetName val="Market_Data-ADR5"/>
      <sheetName val="New_Hotel_Induced_Demand5"/>
      <sheetName val="Hotel_Expansion_Induced_Demand5"/>
      <sheetName val="P088_Rev_2_0_Cash_Flow4"/>
      <sheetName val="Day_work2"/>
      <sheetName val="MASTER_RATE ANALYSIS"/>
      <sheetName val="Rate Analysis"/>
      <sheetName val="Market_Data-Occ6"/>
      <sheetName val="Market_Data-ADR6"/>
      <sheetName val="New_Hotel_Induced_Demand6"/>
      <sheetName val="Hotel_Expansion_Induced_Demand6"/>
      <sheetName val="P088_Rev_2_0_Cash_Flow5"/>
      <sheetName val="Day_work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sheetData sheetId="49"/>
      <sheetData sheetId="50"/>
      <sheetData sheetId="51"/>
      <sheetData sheetId="52"/>
      <sheetData sheetId="5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read"/>
    </sheetNames>
    <sheetDataSet>
      <sheetData sheetId="0">
        <row r="10">
          <cell r="J10">
            <v>12.025076373712924</v>
          </cell>
          <cell r="K10">
            <v>12.360286989107395</v>
          </cell>
          <cell r="L10">
            <v>12.673123645495776</v>
          </cell>
          <cell r="M10">
            <v>12.961437726336353</v>
          </cell>
          <cell r="N10">
            <v>13.223215096171851</v>
          </cell>
          <cell r="O10">
            <v>13.456599718026728</v>
          </cell>
          <cell r="P10">
            <v>13.659915866704102</v>
          </cell>
          <cell r="Q10">
            <v>13.831688591472647</v>
          </cell>
          <cell r="R10">
            <v>13.970662108120843</v>
          </cell>
          <cell r="S10">
            <v>14.075815833811124</v>
          </cell>
          <cell r="T10">
            <v>14.146377817983501</v>
          </cell>
          <cell r="U10">
            <v>14.181835057337063</v>
          </cell>
          <cell r="V10">
            <v>14.181835367846011</v>
          </cell>
          <cell r="W10">
            <v>14.146377817983501</v>
          </cell>
          <cell r="X10">
            <v>14.0758158338112</v>
          </cell>
          <cell r="Y10">
            <v>13.970662108120752</v>
          </cell>
          <cell r="Z10">
            <v>13.831688591472798</v>
          </cell>
          <cell r="AA10">
            <v>13.659915866704051</v>
          </cell>
          <cell r="AB10">
            <v>13.456599718026704</v>
          </cell>
          <cell r="AC10">
            <v>13.223215096171781</v>
          </cell>
          <cell r="AD10">
            <v>12.961437726336499</v>
          </cell>
          <cell r="AE10">
            <v>12.673123645495796</v>
          </cell>
          <cell r="AF10">
            <v>12.360286989107248</v>
          </cell>
          <cell r="AG10">
            <v>12.025076373713066</v>
          </cell>
          <cell r="AH10">
            <v>11.669750240962752</v>
          </cell>
          <cell r="AI10">
            <v>11.296651539846948</v>
          </cell>
          <cell r="AJ10">
            <v>10.908182127388983</v>
          </cell>
          <cell r="AK10">
            <v>10.506777263800654</v>
          </cell>
          <cell r="AL10">
            <v>10.094880566446225</v>
          </cell>
          <cell r="AM10">
            <v>9.6749197684143091</v>
          </cell>
          <cell r="AN10">
            <v>9.2492836026474148</v>
          </cell>
          <cell r="AO10">
            <v>8.820300102231057</v>
          </cell>
          <cell r="AP10">
            <v>8.3902165724738396</v>
          </cell>
          <cell r="AQ10">
            <v>7.9611814517620187</v>
          </cell>
          <cell r="AR10">
            <v>7.5352282368762342</v>
          </cell>
          <cell r="AS10">
            <v>7.1142616055340895</v>
          </cell>
          <cell r="AT10">
            <v>4.8811343925091633</v>
          </cell>
          <cell r="AU10">
            <v>4.8811343925091633</v>
          </cell>
          <cell r="AV10">
            <v>4.8811343925091633</v>
          </cell>
          <cell r="AW10">
            <v>4.8811343925091633</v>
          </cell>
          <cell r="AX10">
            <v>4.8811343925091126</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row>
        <row r="11">
          <cell r="J11">
            <v>37377</v>
          </cell>
          <cell r="K11">
            <v>37408</v>
          </cell>
          <cell r="L11">
            <v>37439</v>
          </cell>
          <cell r="M11">
            <v>37470</v>
          </cell>
          <cell r="N11">
            <v>37501</v>
          </cell>
          <cell r="O11">
            <v>37532</v>
          </cell>
          <cell r="P11">
            <v>37563</v>
          </cell>
          <cell r="Q11">
            <v>37594</v>
          </cell>
          <cell r="R11">
            <v>37625</v>
          </cell>
          <cell r="S11">
            <v>37656</v>
          </cell>
          <cell r="T11">
            <v>37687</v>
          </cell>
          <cell r="U11">
            <v>37718</v>
          </cell>
          <cell r="V11">
            <v>37749</v>
          </cell>
          <cell r="W11">
            <v>37780</v>
          </cell>
          <cell r="X11">
            <v>37811</v>
          </cell>
          <cell r="Y11">
            <v>37842</v>
          </cell>
          <cell r="Z11">
            <v>37873</v>
          </cell>
          <cell r="AA11">
            <v>37904</v>
          </cell>
          <cell r="AB11">
            <v>37935</v>
          </cell>
          <cell r="AC11">
            <v>37966</v>
          </cell>
          <cell r="AD11">
            <v>37997</v>
          </cell>
          <cell r="AE11">
            <v>38028</v>
          </cell>
          <cell r="AF11">
            <v>38059</v>
          </cell>
          <cell r="AG11">
            <v>38090</v>
          </cell>
          <cell r="AH11">
            <v>38121</v>
          </cell>
          <cell r="AI11">
            <v>38152</v>
          </cell>
          <cell r="AJ11">
            <v>38183</v>
          </cell>
          <cell r="AK11">
            <v>38214</v>
          </cell>
          <cell r="AL11">
            <v>38245</v>
          </cell>
          <cell r="AM11">
            <v>38276</v>
          </cell>
          <cell r="AN11">
            <v>38307</v>
          </cell>
          <cell r="AO11">
            <v>38338</v>
          </cell>
          <cell r="AP11">
            <v>38369</v>
          </cell>
          <cell r="AQ11">
            <v>38400</v>
          </cell>
          <cell r="AR11">
            <v>38431</v>
          </cell>
          <cell r="AS11">
            <v>38462</v>
          </cell>
          <cell r="AT11">
            <v>38493</v>
          </cell>
          <cell r="AU11">
            <v>38524</v>
          </cell>
          <cell r="AV11">
            <v>38555</v>
          </cell>
          <cell r="AW11">
            <v>38586</v>
          </cell>
          <cell r="AX11">
            <v>38617</v>
          </cell>
          <cell r="AY11">
            <v>38648</v>
          </cell>
          <cell r="AZ11">
            <v>38679</v>
          </cell>
          <cell r="BA11">
            <v>38710</v>
          </cell>
          <cell r="BB11">
            <v>38741</v>
          </cell>
          <cell r="BC11">
            <v>38772</v>
          </cell>
          <cell r="BD11">
            <v>38803</v>
          </cell>
          <cell r="BE11">
            <v>38834</v>
          </cell>
          <cell r="BF11">
            <v>38865</v>
          </cell>
          <cell r="BG11">
            <v>38896</v>
          </cell>
          <cell r="BH11">
            <v>38927</v>
          </cell>
          <cell r="BI11">
            <v>38958</v>
          </cell>
          <cell r="BJ11">
            <v>38989</v>
          </cell>
          <cell r="BK11">
            <v>39020</v>
          </cell>
          <cell r="BL11">
            <v>39051</v>
          </cell>
          <cell r="BM11">
            <v>39082</v>
          </cell>
          <cell r="BN11">
            <v>39113</v>
          </cell>
          <cell r="BO11">
            <v>39144</v>
          </cell>
          <cell r="BP11">
            <v>39175</v>
          </cell>
          <cell r="BQ11">
            <v>39206</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0"/>
      <sheetName val="Main Preliminaries"/>
      <sheetName val="2123"/>
      <sheetName val="2300"/>
      <sheetName val="2800"/>
      <sheetName val="6300"/>
      <sheetName val="7000"/>
      <sheetName val="7200"/>
      <sheetName val="Prov Sum"/>
    </sheetNames>
    <sheetDataSet>
      <sheetData sheetId="0" refreshError="1"/>
      <sheetData sheetId="1" refreshError="1"/>
      <sheetData sheetId="2">
        <row r="1">
          <cell r="A1" t="str">
            <v>Contract Period</v>
          </cell>
        </row>
        <row r="2">
          <cell r="A2" t="str">
            <v>Current Gross Period</v>
          </cell>
        </row>
        <row r="3">
          <cell r="A3" t="str">
            <v>Weeks Remaining</v>
          </cell>
        </row>
        <row r="5">
          <cell r="A5" t="str">
            <v>1100    SITE MANAGEMENT STAFF</v>
          </cell>
        </row>
        <row r="6">
          <cell r="A6" t="str">
            <v>Site Staffing</v>
          </cell>
        </row>
        <row r="7">
          <cell r="A7" t="str">
            <v>To Summary</v>
          </cell>
        </row>
        <row r="8">
          <cell r="A8" t="str">
            <v xml:space="preserve"> </v>
          </cell>
        </row>
        <row r="9">
          <cell r="A9" t="str">
            <v>1200    TEMPORARY ACCOMMODATION</v>
          </cell>
        </row>
        <row r="10">
          <cell r="A10" t="str">
            <v>Mace Plus Office Accommodation</v>
          </cell>
        </row>
        <row r="11">
          <cell r="A11" t="str">
            <v>Delivery &amp; Transport Costs</v>
          </cell>
        </row>
        <row r="12">
          <cell r="A12" t="str">
            <v>Office Furniture and Fittings</v>
          </cell>
        </row>
        <row r="13">
          <cell r="A13" t="str">
            <v>Meeting Room Furniture</v>
          </cell>
        </row>
        <row r="14">
          <cell r="A14" t="str">
            <v>Drying Room Furniture</v>
          </cell>
        </row>
        <row r="15">
          <cell r="A15" t="str">
            <v>Gantry and Stairs</v>
          </cell>
        </row>
        <row r="16">
          <cell r="A16" t="str">
            <v>Base for accommodation</v>
          </cell>
        </row>
        <row r="17">
          <cell r="A17" t="str">
            <v>Foot paths</v>
          </cell>
        </row>
        <row r="18">
          <cell r="A18" t="str">
            <v>To Summary</v>
          </cell>
        </row>
        <row r="20">
          <cell r="A20" t="str">
            <v>1205   TEMPORARY TELECOMMUNICATION</v>
          </cell>
        </row>
        <row r="21">
          <cell r="A21" t="str">
            <v>Installation of Equipment</v>
          </cell>
        </row>
        <row r="22">
          <cell r="A22" t="str">
            <v>Answering Machine</v>
          </cell>
        </row>
        <row r="23">
          <cell r="A23" t="str">
            <v>Fax Machine</v>
          </cell>
        </row>
        <row r="24">
          <cell r="A24" t="str">
            <v>Handsets</v>
          </cell>
        </row>
        <row r="25">
          <cell r="A25" t="str">
            <v>RJ45 Points &amp; Cabling</v>
          </cell>
        </row>
        <row r="26">
          <cell r="A26" t="str">
            <v>Switchboard Installation</v>
          </cell>
        </row>
        <row r="27">
          <cell r="A27" t="str">
            <v>BT Feature Line(s)</v>
          </cell>
        </row>
        <row r="28">
          <cell r="A28" t="str">
            <v>PSTN Connection for Fax Machine</v>
          </cell>
        </row>
        <row r="29">
          <cell r="A29" t="str">
            <v>PSTN Connection for ADSL Broadband</v>
          </cell>
        </row>
        <row r="30">
          <cell r="A30" t="str">
            <v>Broadband ADSL 2000</v>
          </cell>
        </row>
        <row r="31">
          <cell r="A31" t="str">
            <v>To Summary</v>
          </cell>
        </row>
        <row r="33">
          <cell r="A33" t="str">
            <v>1210    TEMP PLUMBING AND DRAINAGE</v>
          </cell>
        </row>
        <row r="34">
          <cell r="A34" t="str">
            <v>Temporary water and drainage connection</v>
          </cell>
        </row>
        <row r="35">
          <cell r="A35" t="str">
            <v>To Summary</v>
          </cell>
        </row>
        <row r="37">
          <cell r="A37" t="str">
            <v>1215    TEMP ELECTRICAL INSTALLATIONS</v>
          </cell>
        </row>
        <row r="38">
          <cell r="A38" t="str">
            <v>Temporary Electrical Installation</v>
          </cell>
        </row>
        <row r="39">
          <cell r="A39" t="str">
            <v>To Summary</v>
          </cell>
        </row>
        <row r="41">
          <cell r="A41" t="str">
            <v>1218    TEMPORARY RADIO INSTALLATIONS</v>
          </cell>
        </row>
        <row r="42">
          <cell r="A42" t="str">
            <v>Radios (for Mace Management only)</v>
          </cell>
        </row>
        <row r="43">
          <cell r="A43" t="str">
            <v>Licences</v>
          </cell>
        </row>
        <row r="44">
          <cell r="A44" t="str">
            <v>To Summary</v>
          </cell>
        </row>
        <row r="46">
          <cell r="A46" t="str">
            <v>1225   INSURANCES</v>
          </cell>
        </row>
        <row r="47">
          <cell r="A47" t="str">
            <v>Insurance</v>
          </cell>
        </row>
        <row r="48">
          <cell r="A48" t="str">
            <v>Excess MPS Insurance</v>
          </cell>
        </row>
        <row r="49">
          <cell r="A49" t="str">
            <v>To Summary</v>
          </cell>
        </row>
        <row r="51">
          <cell r="A51" t="str">
            <v>1230    STATIONERY &amp; POSTAGE</v>
          </cell>
        </row>
        <row r="52">
          <cell r="A52" t="str">
            <v xml:space="preserve">Site Stationery </v>
          </cell>
        </row>
        <row r="53">
          <cell r="A53" t="str">
            <v>Postage</v>
          </cell>
        </row>
        <row r="54">
          <cell r="A54" t="str">
            <v>To Summary</v>
          </cell>
        </row>
        <row r="56">
          <cell r="A56" t="str">
            <v>1235    PHOTOCOPYING</v>
          </cell>
        </row>
        <row r="57">
          <cell r="A57" t="str">
            <v>Site Photocopiers</v>
          </cell>
        </row>
        <row r="58">
          <cell r="A58" t="str">
            <v>Maintenance of Site Photocopiers</v>
          </cell>
        </row>
        <row r="59">
          <cell r="A59" t="str">
            <v>Paper &amp; Toner for Sire Photocopier</v>
          </cell>
        </row>
        <row r="60">
          <cell r="A60" t="str">
            <v>To Summary</v>
          </cell>
        </row>
        <row r="62">
          <cell r="A62" t="str">
            <v>1240    DATA MANAGEMENT</v>
          </cell>
        </row>
        <row r="63">
          <cell r="A63" t="str">
            <v>Construction Issue to Sub/C</v>
          </cell>
        </row>
        <row r="64">
          <cell r="A64" t="str">
            <v>To Summary</v>
          </cell>
        </row>
        <row r="66">
          <cell r="A66" t="str">
            <v>1245    PHOTOGRAPHY</v>
          </cell>
        </row>
        <row r="67">
          <cell r="A67" t="str">
            <v>Progress Photographs</v>
          </cell>
        </row>
        <row r="68">
          <cell r="A68" t="str">
            <v>To Summary</v>
          </cell>
        </row>
        <row r="70">
          <cell r="A70" t="str">
            <v>1250    COMPUTERS</v>
          </cell>
        </row>
        <row r="71">
          <cell r="A71" t="str">
            <v>PC's - Desktops</v>
          </cell>
        </row>
        <row r="72">
          <cell r="A72" t="str">
            <v>PC's - Laptops</v>
          </cell>
        </row>
        <row r="73">
          <cell r="A73" t="str">
            <v>Server, Nertwork, Firewall Patching &amp; cables</v>
          </cell>
        </row>
        <row r="74">
          <cell r="A74" t="str">
            <v>Software Licences</v>
          </cell>
        </row>
        <row r="75">
          <cell r="A75" t="str">
            <v>Printers</v>
          </cell>
        </row>
        <row r="76">
          <cell r="A76" t="str">
            <v>To Summary</v>
          </cell>
        </row>
        <row r="78">
          <cell r="A78" t="str">
            <v>1255    CONSUMABLES &amp; SUNDRIES</v>
          </cell>
        </row>
        <row r="79">
          <cell r="A79" t="str">
            <v>Site Consumables and Sundries</v>
          </cell>
        </row>
        <row r="80">
          <cell r="A80" t="str">
            <v>Sundry Expenses and Petty Cash</v>
          </cell>
        </row>
        <row r="81">
          <cell r="A81" t="str">
            <v>Fax Consumables</v>
          </cell>
        </row>
        <row r="82">
          <cell r="A82" t="str">
            <v>Computer Consumables</v>
          </cell>
        </row>
        <row r="83">
          <cell r="A83" t="str">
            <v>To Summary</v>
          </cell>
        </row>
        <row r="85">
          <cell r="A85" t="str">
            <v>1260   SPECIAL TRAVEL</v>
          </cell>
        </row>
        <row r="86">
          <cell r="A86" t="str">
            <v>Visits to Design Team Offices</v>
          </cell>
        </row>
        <row r="87">
          <cell r="A87" t="str">
            <v>To Summary</v>
          </cell>
        </row>
        <row r="89">
          <cell r="A89" t="str">
            <v>1270    SIGNS &amp; BOARDS</v>
          </cell>
        </row>
        <row r="90">
          <cell r="A90" t="str">
            <v>Main Project Sign Board</v>
          </cell>
        </row>
        <row r="91">
          <cell r="A91" t="str">
            <v>Safety Signage</v>
          </cell>
        </row>
        <row r="92">
          <cell r="A92" t="str">
            <v>Access Route Signage</v>
          </cell>
        </row>
        <row r="93">
          <cell r="A93" t="str">
            <v>To Summary</v>
          </cell>
        </row>
        <row r="95">
          <cell r="A95" t="str">
            <v>1290    HEALTH &amp; SAFETY</v>
          </cell>
        </row>
        <row r="96">
          <cell r="A96" t="str">
            <v>First Aid Setting Up Costs</v>
          </cell>
        </row>
        <row r="97">
          <cell r="A97" t="str">
            <v>First Aid Consumables &amp; Maintanance</v>
          </cell>
        </row>
        <row r="98">
          <cell r="A98" t="str">
            <v xml:space="preserve">Fire Points </v>
          </cell>
        </row>
        <row r="99">
          <cell r="A99" t="str">
            <v>Mace Protective Clothing &amp; Equipment</v>
          </cell>
        </row>
        <row r="100">
          <cell r="A100" t="str">
            <v>To Summary</v>
          </cell>
        </row>
        <row r="102">
          <cell r="A102" t="str">
            <v>1320    HOISTING</v>
          </cell>
        </row>
        <row r="103">
          <cell r="A103" t="str">
            <v>Hoist #1 - Fixed Costs</v>
          </cell>
        </row>
        <row r="104">
          <cell r="A104" t="str">
            <v>Hoist #1 - Weekly Costs</v>
          </cell>
        </row>
        <row r="105">
          <cell r="A105" t="str">
            <v>Associated Scaffold Costs - Run Offs</v>
          </cell>
        </row>
        <row r="106">
          <cell r="A106" t="str">
            <v>To Summary</v>
          </cell>
        </row>
        <row r="108">
          <cell r="A108" t="str">
            <v>1345   HOARDINGS &amp; BARRIERS</v>
          </cell>
        </row>
        <row r="109">
          <cell r="A109" t="str">
            <v xml:space="preserve">2.40m High Hoarding Including Decoration </v>
          </cell>
        </row>
        <row r="110">
          <cell r="A110" t="str">
            <v>General Fencing Allowance</v>
          </cell>
        </row>
        <row r="111">
          <cell r="A111" t="str">
            <v>Vehical Access Gates</v>
          </cell>
        </row>
        <row r="112">
          <cell r="A112" t="str">
            <v>Personel Access Gates</v>
          </cell>
        </row>
        <row r="113">
          <cell r="A113" t="str">
            <v>Monarflex to the existing fencing/m2</v>
          </cell>
        </row>
        <row r="114">
          <cell r="A114" t="str">
            <v>Maintain Hoarding &amp; Fencing</v>
          </cell>
        </row>
        <row r="115">
          <cell r="A115" t="str">
            <v>To Summary</v>
          </cell>
        </row>
        <row r="117">
          <cell r="A117" t="str">
            <v>1400    CANTEEN SERVICES</v>
          </cell>
        </row>
        <row r="118">
          <cell r="A118" t="str">
            <v>Canteen Installation</v>
          </cell>
        </row>
        <row r="119">
          <cell r="A119" t="str">
            <v>Canteen Services</v>
          </cell>
        </row>
        <row r="120">
          <cell r="A120" t="str">
            <v>To Summary</v>
          </cell>
        </row>
        <row r="122">
          <cell r="A122" t="str">
            <v>1410    PROGRESSIVE CLEANING</v>
          </cell>
        </row>
        <row r="123">
          <cell r="A123" t="str">
            <v>Skip Hire - Welfare &amp; Canteen</v>
          </cell>
        </row>
        <row r="124">
          <cell r="A124" t="str">
            <v>To Summary</v>
          </cell>
        </row>
        <row r="126">
          <cell r="A126" t="str">
            <v>1420    SITE SECURITY</v>
          </cell>
        </row>
        <row r="127">
          <cell r="A127" t="str">
            <v>Weekday - Day Security Guards</v>
          </cell>
        </row>
        <row r="128">
          <cell r="A128" t="str">
            <v>Weekday - Night Security Guards</v>
          </cell>
        </row>
        <row r="129">
          <cell r="A129" t="str">
            <v>Security Passes</v>
          </cell>
        </row>
        <row r="130">
          <cell r="A130" t="str">
            <v>Access Control Equipment</v>
          </cell>
        </row>
        <row r="131">
          <cell r="A131" t="str">
            <v>To Summary</v>
          </cell>
        </row>
        <row r="133">
          <cell r="A133" t="str">
            <v>1430    SETTING OUT &amp; SURVEYING</v>
          </cell>
        </row>
        <row r="134">
          <cell r="A134" t="str">
            <v>Primary setting out and checking</v>
          </cell>
        </row>
        <row r="135">
          <cell r="A135" t="str">
            <v>To Summary</v>
          </cell>
        </row>
        <row r="137">
          <cell r="A137" t="str">
            <v>1440    MULTI-SERVICE GANG</v>
          </cell>
        </row>
        <row r="138">
          <cell r="A138" t="str">
            <v>Gateman</v>
          </cell>
        </row>
        <row r="139">
          <cell r="A139" t="str">
            <v>Labourers - "Welfare"</v>
          </cell>
        </row>
        <row r="140">
          <cell r="A140" t="str">
            <v>Labourers - "Site"</v>
          </cell>
        </row>
        <row r="141">
          <cell r="A141" t="str">
            <v>Hoist Driver/Banksman/Gateman/Driver</v>
          </cell>
        </row>
        <row r="142">
          <cell r="A142" t="str">
            <v>To Summary</v>
          </cell>
        </row>
        <row r="144">
          <cell r="A144" t="str">
            <v>1450    CLEANING - BUILDERS</v>
          </cell>
        </row>
        <row r="145">
          <cell r="A145" t="str">
            <v>Final Clean</v>
          </cell>
        </row>
        <row r="146">
          <cell r="A146" t="str">
            <v>To Summary</v>
          </cell>
        </row>
        <row r="148">
          <cell r="A148" t="str">
            <v>1460    CLEANING - SPECIALIST</v>
          </cell>
        </row>
        <row r="149">
          <cell r="A149" t="str">
            <v>Specialist Cleaning</v>
          </cell>
        </row>
        <row r="150">
          <cell r="A150" t="str">
            <v>To Summary</v>
          </cell>
        </row>
        <row r="152">
          <cell r="A152" t="str">
            <v>1500    WATER AUTHORITY CHARGES</v>
          </cell>
        </row>
        <row r="153">
          <cell r="A153" t="str">
            <v>Water Authority Rates</v>
          </cell>
        </row>
        <row r="154">
          <cell r="A154" t="str">
            <v>To Summary</v>
          </cell>
        </row>
        <row r="156">
          <cell r="A156" t="str">
            <v>1510    ELECTRICAL CHARGES (TEMP)</v>
          </cell>
        </row>
        <row r="157">
          <cell r="A157" t="str">
            <v>Electricity Board Charges</v>
          </cell>
        </row>
        <row r="158">
          <cell r="A158" t="str">
            <v>To Summary</v>
          </cell>
        </row>
        <row r="160">
          <cell r="A160" t="str">
            <v>1520    LOCAL AUTHORITY CHARGES</v>
          </cell>
        </row>
        <row r="161">
          <cell r="A161" t="str">
            <v>Notices and Licences</v>
          </cell>
        </row>
        <row r="162">
          <cell r="A162" t="str">
            <v>Rates</v>
          </cell>
        </row>
        <row r="163">
          <cell r="A163" t="str">
            <v>To Summary</v>
          </cell>
        </row>
        <row r="165">
          <cell r="A165" t="str">
            <v>1530    TELECOMMUNICATION</v>
          </cell>
        </row>
        <row r="166">
          <cell r="A166" t="str">
            <v>BT Feature Line Rental</v>
          </cell>
        </row>
        <row r="167">
          <cell r="A167" t="str">
            <v>Telephones (From Charge Sheet)</v>
          </cell>
        </row>
        <row r="168">
          <cell r="A168" t="str">
            <v>Facsimile (From Charge Sheet)</v>
          </cell>
        </row>
        <row r="169">
          <cell r="A169" t="str">
            <v>Computer (From Charge Sheet)</v>
          </cell>
        </row>
        <row r="170">
          <cell r="A170" t="str">
            <v>To Summary</v>
          </cell>
        </row>
        <row r="172">
          <cell r="A172" t="str">
            <v>1800    NEIGHBOURHOOD RELATIONS</v>
          </cell>
        </row>
        <row r="173">
          <cell r="A173" t="str">
            <v>Considerate Contractors Scheme</v>
          </cell>
        </row>
        <row r="174">
          <cell r="A174" t="str">
            <v>Neighbourhood Relations</v>
          </cell>
        </row>
        <row r="175">
          <cell r="A175" t="str">
            <v>To Summary</v>
          </cell>
        </row>
        <row r="177">
          <cell r="A177" t="str">
            <v>1950   OTHER ITEMS</v>
          </cell>
        </row>
        <row r="178">
          <cell r="A178" t="str">
            <v>As Built Manuals &amp; Documents</v>
          </cell>
        </row>
        <row r="179">
          <cell r="A179" t="str">
            <v>Conditions &amp; Drainage Survey</v>
          </cell>
        </row>
        <row r="180">
          <cell r="A180" t="str">
            <v>To Summary</v>
          </cell>
        </row>
        <row r="182">
          <cell r="A182" t="str">
            <v xml:space="preserve">2000    INFLATION COSTS </v>
          </cell>
        </row>
        <row r="183">
          <cell r="A183" t="str">
            <v>Site Management Staff</v>
          </cell>
        </row>
        <row r="184">
          <cell r="A184" t="str">
            <v>Organisation Costs</v>
          </cell>
        </row>
        <row r="185">
          <cell r="A185" t="str">
            <v>To Summary</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amp; sign off page"/>
      <sheetName val="contents"/>
      <sheetName val="1.0 introduction "/>
      <sheetName val="2.0 executive summary"/>
      <sheetName val="3.0 pre-construction"/>
      <sheetName val="4.0 construction"/>
      <sheetName val="5.0 commercial"/>
      <sheetName val="6.0 contract admin &amp; Reporting"/>
      <sheetName val="7.0 miscellaneous"/>
      <sheetName val="8.0 appendice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Module1"/>
      <sheetName val="Module2"/>
    </sheetNames>
    <sheetDataSet>
      <sheetData sheetId="0" refreshError="1">
        <row r="4">
          <cell r="E4">
            <v>35027</v>
          </cell>
        </row>
        <row r="69">
          <cell r="I69">
            <v>53646</v>
          </cell>
          <cell r="J69">
            <v>58553</v>
          </cell>
          <cell r="K69">
            <v>48159</v>
          </cell>
          <cell r="L69">
            <v>50355.9</v>
          </cell>
          <cell r="M69">
            <v>48894.9</v>
          </cell>
          <cell r="N69">
            <v>52168.5</v>
          </cell>
          <cell r="O69">
            <v>53149.5</v>
          </cell>
        </row>
        <row r="81">
          <cell r="A81" t="str">
            <v xml:space="preserve"> </v>
          </cell>
        </row>
      </sheetData>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Cover"/>
      <sheetName val="Issue"/>
      <sheetName val="Contents"/>
      <sheetName val="1.0 Exec Sum"/>
      <sheetName val="Section 2.0"/>
      <sheetName val="2.1 Interpretation"/>
      <sheetName val="2.2 Elem Update 1"/>
      <sheetName val="2.2 Elem Updated 2"/>
      <sheetName val="2.3 Elem Updated "/>
      <sheetName val="2.4 Refurb Range  1"/>
      <sheetName val="2.4 NB Range 2"/>
      <sheetName val="2.5 Elemental Base"/>
      <sheetName val="2.6 Prelims 1"/>
      <sheetName val="2.6 Prelims 2"/>
      <sheetName val="Section 3.0"/>
      <sheetName val="3.1 Range"/>
      <sheetName val="3.2 Mech"/>
      <sheetName val="3.3 Market Update"/>
      <sheetName val="3.4 Indices"/>
      <sheetName val="Section 4.0"/>
      <sheetName val="100 Bishopsgate Bldg 1&amp;2"/>
      <sheetName val="100 Bishopsgate Bldg 3"/>
      <sheetName val="Wigmore Street"/>
      <sheetName val="Wells and More"/>
      <sheetName val="Fetter Lane"/>
      <sheetName val="Hanover Square OSD"/>
      <sheetName val="Buchanan House"/>
      <sheetName val="180 Gt Portland St"/>
      <sheetName val="33 Cavendish Square"/>
      <sheetName val="Back cover"/>
      <sheetName val="Do not delete - Lists"/>
      <sheetName val="Do not delete - linked to chart"/>
      <sheetName val="Buchanan House Breakdown"/>
      <sheetName val="Buchanan House Benchmark Data"/>
      <sheetName val="Fetter Lane Breakdown"/>
      <sheetName val="Fetter Lane Benchmarking Data"/>
      <sheetName val="Wigmore Street Breakdown "/>
      <sheetName val="Wigmore Street Benchmark Data"/>
      <sheetName val="100 Bishopsgate Summary"/>
      <sheetName val="100 Bishopsgate Breakdown"/>
      <sheetName val="100 Bishopsgate BenchmarkBdg1-2"/>
      <sheetName val="100 Bishopsgate Benchmark Bdg 3"/>
      <sheetName val="180 GPS Benchmark Data"/>
      <sheetName val="180 GPS"/>
      <sheetName val="180 GPS Back-up"/>
      <sheetName val="33 Cav Sq Benchmark Data"/>
      <sheetName val="33 Cavendish Sq"/>
      <sheetName val="33 Cavendish Sq Back-up"/>
      <sheetName val="Wells and Morea"/>
      <sheetName val="Wells and More Benchmark Data"/>
      <sheetName val="Profile Template"/>
      <sheetName val="Template Benchmark Data"/>
      <sheetName val="Sheet1"/>
      <sheetName val="Front_Cover"/>
      <sheetName val="1_0_Exec_Sum"/>
      <sheetName val="Section_2_0"/>
      <sheetName val="2_1_Interpretation"/>
      <sheetName val="2_2_Elem_Update_1"/>
      <sheetName val="2_2_Elem_Updated_2"/>
      <sheetName val="2_3_Elem_Updated_"/>
      <sheetName val="2_4_Refurb_Range__1"/>
      <sheetName val="2_4_NB_Range_2"/>
      <sheetName val="2_5_Elemental_Base"/>
      <sheetName val="2_6_Prelims_1"/>
      <sheetName val="2_6_Prelims_2"/>
      <sheetName val="Section_3_0"/>
      <sheetName val="3_1_Range"/>
      <sheetName val="3_2_Mech"/>
      <sheetName val="3_3_Market_Update"/>
      <sheetName val="3_4_Indices"/>
      <sheetName val="Section_4_0"/>
      <sheetName val="100_Bishopsgate_Bldg_1&amp;2"/>
      <sheetName val="100_Bishopsgate_Bldg_3"/>
      <sheetName val="Wigmore_Street"/>
      <sheetName val="Wells_and_More"/>
      <sheetName val="Fetter_Lane"/>
      <sheetName val="Hanover_Square_OSD"/>
      <sheetName val="Buchanan_House"/>
      <sheetName val="180_Gt_Portland_St"/>
      <sheetName val="33_Cavendish_Square"/>
      <sheetName val="Back_cover"/>
      <sheetName val="Do_not_delete_-_Lists"/>
      <sheetName val="Do_not_delete_-_linked_to_chart"/>
      <sheetName val="Buchanan_House_Breakdown"/>
      <sheetName val="Buchanan_House_Benchmark_Data"/>
      <sheetName val="Fetter_Lane_Breakdown"/>
      <sheetName val="Fetter_Lane_Benchmarking_Data"/>
      <sheetName val="Wigmore_Street_Breakdown_"/>
      <sheetName val="Wigmore_Street_Benchmark_Data"/>
      <sheetName val="100_Bishopsgate_Summary"/>
      <sheetName val="100_Bishopsgate_Breakdown"/>
      <sheetName val="100_Bishopsgate_BenchmarkBdg1-2"/>
      <sheetName val="100_Bishopsgate_Benchmark_Bdg_3"/>
      <sheetName val="180_GPS_Benchmark_Data"/>
      <sheetName val="180_GPS"/>
      <sheetName val="180_GPS_Back-up"/>
      <sheetName val="33_Cav_Sq_Benchmark_Data"/>
      <sheetName val="33_Cavendish_Sq"/>
      <sheetName val="33_Cavendish_Sq_Back-up"/>
      <sheetName val="Wells_and_Morea"/>
      <sheetName val="Wells_and_More_Benchmark_Data"/>
      <sheetName val="Profile_Template"/>
      <sheetName val="Template_Benchmark_Data"/>
      <sheetName val="Front_Cover1"/>
      <sheetName val="1_0_Exec_Sum1"/>
      <sheetName val="Section_2_01"/>
      <sheetName val="2_1_Interpretation1"/>
      <sheetName val="2_2_Elem_Update_11"/>
      <sheetName val="2_2_Elem_Updated_21"/>
      <sheetName val="2_3_Elem_Updated_1"/>
      <sheetName val="2_4_Refurb_Range__11"/>
      <sheetName val="2_4_NB_Range_21"/>
      <sheetName val="2_5_Elemental_Base1"/>
      <sheetName val="2_6_Prelims_11"/>
      <sheetName val="2_6_Prelims_21"/>
      <sheetName val="Section_3_01"/>
      <sheetName val="3_1_Range1"/>
      <sheetName val="3_2_Mech1"/>
      <sheetName val="3_3_Market_Update1"/>
      <sheetName val="3_4_Indices1"/>
      <sheetName val="Section_4_01"/>
      <sheetName val="100_Bishopsgate_Bldg_1&amp;21"/>
      <sheetName val="100_Bishopsgate_Bldg_31"/>
      <sheetName val="Wigmore_Street1"/>
      <sheetName val="Wells_and_More1"/>
      <sheetName val="Fetter_Lane1"/>
      <sheetName val="Hanover_Square_OSD1"/>
      <sheetName val="Buchanan_House1"/>
      <sheetName val="180_Gt_Portland_St1"/>
      <sheetName val="33_Cavendish_Square1"/>
      <sheetName val="Back_cover1"/>
      <sheetName val="Do_not_delete_-_Lists1"/>
      <sheetName val="Do_not_delete_-_linked_to_char1"/>
      <sheetName val="Buchanan_House_Breakdown1"/>
      <sheetName val="Buchanan_House_Benchmark_Data1"/>
      <sheetName val="Fetter_Lane_Breakdown1"/>
      <sheetName val="Fetter_Lane_Benchmarking_Data1"/>
      <sheetName val="Wigmore_Street_Breakdown_1"/>
      <sheetName val="Wigmore_Street_Benchmark_Data1"/>
      <sheetName val="100_Bishopsgate_Summary1"/>
      <sheetName val="100_Bishopsgate_Breakdown1"/>
      <sheetName val="100_Bishopsgate_BenchmarkBdg1-1"/>
      <sheetName val="100_Bishopsgate_Benchmark_Bdg_1"/>
      <sheetName val="180_GPS_Benchmark_Data1"/>
      <sheetName val="180_GPS1"/>
      <sheetName val="180_GPS_Back-up1"/>
      <sheetName val="33_Cav_Sq_Benchmark_Data1"/>
      <sheetName val="33_Cavendish_Sq1"/>
      <sheetName val="33_Cavendish_Sq_Back-up1"/>
      <sheetName val="Wells_and_Morea1"/>
      <sheetName val="Wells_and_More_Benchmark_Data1"/>
      <sheetName val="Profile_Template1"/>
      <sheetName val="Template_Benchmark_Data1"/>
    </sheetNames>
    <sheetDataSet>
      <sheetData sheetId="0">
        <row r="2">
          <cell r="A2" t="str">
            <v>Single Stage Traditional (PXQ)</v>
          </cell>
        </row>
      </sheetData>
      <sheetData sheetId="1">
        <row r="2">
          <cell r="A2" t="str">
            <v>Single Stage Traditional (PXQ)</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2">
          <cell r="A2" t="str">
            <v>Single Stage Traditional (PXQ)</v>
          </cell>
        </row>
        <row r="3">
          <cell r="A3" t="str">
            <v>Single Stage Traditional (PWQ)</v>
          </cell>
        </row>
        <row r="4">
          <cell r="A4" t="str">
            <v>TBC</v>
          </cell>
        </row>
        <row r="5">
          <cell r="A5" t="str">
            <v>Single Stage D&amp;B</v>
          </cell>
        </row>
        <row r="6">
          <cell r="A6" t="str">
            <v>Two Stage Traditional</v>
          </cell>
        </row>
        <row r="7">
          <cell r="A7" t="str">
            <v>Two Stage D&amp;B</v>
          </cell>
        </row>
        <row r="8">
          <cell r="A8" t="str">
            <v>Construction Management</v>
          </cell>
        </row>
        <row r="11">
          <cell r="A11" t="str">
            <v>None</v>
          </cell>
        </row>
        <row r="12">
          <cell r="A12" t="str">
            <v>Yes - 1nr</v>
          </cell>
        </row>
        <row r="13">
          <cell r="A13" t="str">
            <v>Yes - 2nr</v>
          </cell>
        </row>
        <row r="14">
          <cell r="A14" t="str">
            <v>Yes - 3nr</v>
          </cell>
        </row>
        <row r="15">
          <cell r="A15" t="str">
            <v>Yes - 4nr</v>
          </cell>
        </row>
        <row r="16">
          <cell r="A16" t="str">
            <v>Yes - 5nr</v>
          </cell>
        </row>
        <row r="20">
          <cell r="A20" t="str">
            <v>Cost Model</v>
          </cell>
          <cell r="B20" t="str">
            <v>CM</v>
          </cell>
        </row>
        <row r="21">
          <cell r="A21" t="str">
            <v>Stage C Est</v>
          </cell>
          <cell r="B21" t="str">
            <v>ES</v>
          </cell>
        </row>
        <row r="22">
          <cell r="A22" t="str">
            <v>Stage D Est</v>
          </cell>
          <cell r="B22" t="str">
            <v>ES</v>
          </cell>
        </row>
        <row r="23">
          <cell r="A23" t="str">
            <v>Stage E Est</v>
          </cell>
          <cell r="B23" t="str">
            <v>ES</v>
          </cell>
        </row>
        <row r="24">
          <cell r="A24" t="str">
            <v>Contract Sum</v>
          </cell>
          <cell r="B24" t="str">
            <v>CS</v>
          </cell>
        </row>
        <row r="25">
          <cell r="A25" t="str">
            <v>Final Account</v>
          </cell>
          <cell r="B25" t="str">
            <v>FA</v>
          </cell>
        </row>
        <row r="28">
          <cell r="A28" t="str">
            <v>Derwent London</v>
          </cell>
        </row>
        <row r="31">
          <cell r="A31" t="str">
            <v>Davis Langdon LLP</v>
          </cell>
        </row>
        <row r="43">
          <cell r="A43" t="str">
            <v>Did not apply for rating</v>
          </cell>
        </row>
        <row r="44">
          <cell r="A44" t="str">
            <v>TBC</v>
          </cell>
        </row>
        <row r="45">
          <cell r="A45" t="str">
            <v>Pass</v>
          </cell>
        </row>
        <row r="46">
          <cell r="A46" t="str">
            <v>Good</v>
          </cell>
        </row>
        <row r="47">
          <cell r="A47" t="str">
            <v>Very Good</v>
          </cell>
        </row>
        <row r="48">
          <cell r="A48" t="str">
            <v>Excellent</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2">
          <cell r="A2" t="str">
            <v>Single Stage Traditional (PXQ)</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2">
          <cell r="A2" t="str">
            <v>Single Stage Traditional (PXQ)</v>
          </cell>
        </row>
      </sheetData>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control"/>
      <sheetName val="Notes"/>
      <sheetName val="Cover"/>
      <sheetName val="QA"/>
      <sheetName val="Contents"/>
      <sheetName val="1-Executive Summary"/>
      <sheetName val="2-Cash Flow"/>
      <sheetName val="3-Basis and Assumptions"/>
      <sheetName val="4-Exclusions"/>
      <sheetName val="Contract Summary"/>
      <sheetName val="Valuations"/>
      <sheetName val="template"/>
      <sheetName val="CHASE DATABASE"/>
      <sheetName val="Project Page"/>
      <sheetName val="Packaged Cost Report (version 3"/>
      <sheetName val="Sheet3"/>
      <sheetName val="2-Cash_Flow"/>
      <sheetName val="2-Cash Flow_x0000__x0000_icro_x0000_Ԝｫナ4_x0000_4_x0000_嶤_x0013_ဠ_x0000_4_x0000_"/>
      <sheetName val="Abnormals"/>
      <sheetName val="DATA INPUT"/>
      <sheetName val="Fit Out Cost Matrix"/>
      <sheetName val="Construction"/>
      <sheetName val="elements"/>
      <sheetName val="Report"/>
      <sheetName val="Preliminaries"/>
      <sheetName val="Elemental oview"/>
      <sheetName val="2-Cash_Flow1"/>
      <sheetName val="2-Cash_Flow2"/>
      <sheetName val="k1"/>
      <sheetName val="h_x0003_¯q_x0018_S¢ÊxÜ_x0000__x0000__x0000__x0000__x0000_0h_x0003_Ð5._x0000_xq_x0018_S¬ûq_x0000_Ü"/>
      <sheetName val=""/>
      <sheetName val="_x0000_"/>
      <sheetName val="3.0 pre-construction"/>
      <sheetName val="2-Cash_Flow3"/>
      <sheetName val="C3"/>
      <sheetName val="기계내역서"/>
      <sheetName val="Proj Cost Sumry"/>
      <sheetName val="3 Schedule of Works"/>
      <sheetName val="2-Cash_Flow4"/>
      <sheetName val="2-Cash_Flow5"/>
      <sheetName val="2-Cash_Flow6"/>
    </sheetNames>
    <sheetDataSet>
      <sheetData sheetId="0" refreshError="1"/>
      <sheetData sheetId="1"/>
      <sheetData sheetId="2" refreshError="1"/>
      <sheetData sheetId="3" refreshError="1"/>
      <sheetData sheetId="4" refreshError="1"/>
      <sheetData sheetId="5">
        <row r="41">
          <cell r="E41" t="str">
            <v>MAIN CONTRACT</v>
          </cell>
        </row>
      </sheetData>
      <sheetData sheetId="6" refreshError="1">
        <row r="41">
          <cell r="E41" t="str">
            <v>MAIN CONTRACT</v>
          </cell>
        </row>
        <row r="43">
          <cell r="E43">
            <v>39114</v>
          </cell>
        </row>
        <row r="44">
          <cell r="E44">
            <v>12</v>
          </cell>
          <cell r="F44" t="str">
            <v>months</v>
          </cell>
        </row>
        <row r="45">
          <cell r="E45">
            <v>39479</v>
          </cell>
        </row>
        <row r="46">
          <cell r="E46">
            <v>0.05</v>
          </cell>
          <cell r="F46" t="str">
            <v>(0% for gross calculations)</v>
          </cell>
        </row>
        <row r="47">
          <cell r="E47">
            <v>12</v>
          </cell>
          <cell r="F47" t="str">
            <v>months</v>
          </cell>
        </row>
        <row r="51">
          <cell r="E51" t="str">
            <v>ACTUAL</v>
          </cell>
        </row>
        <row r="52">
          <cell r="E52" t="str">
            <v>Actual Cumulative</v>
          </cell>
          <cell r="F52" t="str">
            <v>Actual Monthly</v>
          </cell>
        </row>
        <row r="53">
          <cell r="E53" t="e">
            <v>#N/A</v>
          </cell>
        </row>
        <row r="54">
          <cell r="E54" t="e">
            <v>#N/A</v>
          </cell>
        </row>
        <row r="55">
          <cell r="E55" t="e">
            <v>#N/A</v>
          </cell>
        </row>
        <row r="56">
          <cell r="E56" t="e">
            <v>#N/A</v>
          </cell>
        </row>
        <row r="57">
          <cell r="E57" t="e">
            <v>#N/A</v>
          </cell>
        </row>
        <row r="58">
          <cell r="E58" t="e">
            <v>#N/A</v>
          </cell>
        </row>
        <row r="59">
          <cell r="E59" t="e">
            <v>#N/A</v>
          </cell>
        </row>
        <row r="60">
          <cell r="E60" t="e">
            <v>#N/A</v>
          </cell>
        </row>
        <row r="61">
          <cell r="E61" t="e">
            <v>#N/A</v>
          </cell>
        </row>
        <row r="62">
          <cell r="E62" t="e">
            <v>#N/A</v>
          </cell>
        </row>
        <row r="63">
          <cell r="E63" t="e">
            <v>#N/A</v>
          </cell>
        </row>
        <row r="64">
          <cell r="E64" t="e">
            <v>#N/A</v>
          </cell>
        </row>
        <row r="65">
          <cell r="E65" t="e">
            <v>#N/A</v>
          </cell>
        </row>
        <row r="66">
          <cell r="E66" t="e">
            <v>#N/A</v>
          </cell>
        </row>
        <row r="67">
          <cell r="E67" t="e">
            <v>#N/A</v>
          </cell>
        </row>
        <row r="68">
          <cell r="E68" t="e">
            <v>#N/A</v>
          </cell>
        </row>
        <row r="69">
          <cell r="E69" t="e">
            <v>#N/A</v>
          </cell>
        </row>
        <row r="70">
          <cell r="E70" t="e">
            <v>#N/A</v>
          </cell>
        </row>
        <row r="71">
          <cell r="E71" t="e">
            <v>#N/A</v>
          </cell>
        </row>
        <row r="72">
          <cell r="E72" t="e">
            <v>#N/A</v>
          </cell>
        </row>
        <row r="73">
          <cell r="E73" t="e">
            <v>#N/A</v>
          </cell>
        </row>
        <row r="74">
          <cell r="E74" t="e">
            <v>#N/A</v>
          </cell>
        </row>
        <row r="75">
          <cell r="E75" t="e">
            <v>#N/A</v>
          </cell>
        </row>
        <row r="76">
          <cell r="E76" t="e">
            <v>#N/A</v>
          </cell>
        </row>
        <row r="77">
          <cell r="E77" t="e">
            <v>#N/A</v>
          </cell>
        </row>
        <row r="79">
          <cell r="E79"/>
        </row>
        <row r="80">
          <cell r="E80"/>
        </row>
        <row r="81">
          <cell r="E81"/>
        </row>
        <row r="82">
          <cell r="E82"/>
        </row>
        <row r="83">
          <cell r="E83"/>
        </row>
        <row r="84">
          <cell r="E84"/>
        </row>
        <row r="85">
          <cell r="E85"/>
        </row>
        <row r="86">
          <cell r="E86"/>
        </row>
        <row r="87">
          <cell r="E87"/>
        </row>
        <row r="88">
          <cell r="E88"/>
        </row>
        <row r="89">
          <cell r="E89"/>
        </row>
        <row r="90">
          <cell r="E90"/>
        </row>
        <row r="91">
          <cell r="E91"/>
        </row>
        <row r="92">
          <cell r="E92"/>
        </row>
        <row r="93">
          <cell r="E93"/>
        </row>
        <row r="94">
          <cell r="E94"/>
        </row>
        <row r="95">
          <cell r="E95"/>
        </row>
        <row r="96">
          <cell r="E96"/>
        </row>
        <row r="97">
          <cell r="E97"/>
        </row>
        <row r="98">
          <cell r="E98"/>
        </row>
        <row r="99">
          <cell r="E99"/>
        </row>
        <row r="100">
          <cell r="E100"/>
        </row>
        <row r="101">
          <cell r="E101"/>
        </row>
        <row r="102">
          <cell r="E102"/>
        </row>
        <row r="103">
          <cell r="E103"/>
        </row>
        <row r="104">
          <cell r="E104"/>
        </row>
        <row r="105">
          <cell r="E105"/>
        </row>
        <row r="106">
          <cell r="E106"/>
        </row>
        <row r="107">
          <cell r="E107"/>
        </row>
        <row r="108">
          <cell r="E108"/>
        </row>
        <row r="109">
          <cell r="E109"/>
        </row>
        <row r="110">
          <cell r="E110"/>
        </row>
        <row r="111">
          <cell r="E111"/>
        </row>
        <row r="112">
          <cell r="E112"/>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control"/>
      <sheetName val="Notes"/>
      <sheetName val="Cover"/>
      <sheetName val="QA"/>
      <sheetName val="Contents"/>
      <sheetName val="Executive Summary"/>
      <sheetName val="Cashflow"/>
      <sheetName val="Basis and Assumptions"/>
      <sheetName val="Exclusions"/>
      <sheetName val="Contract Summary "/>
      <sheetName val="Contract Summary  (2)"/>
      <sheetName val="CRF Summary"/>
      <sheetName val="2010 - Demolition"/>
      <sheetName val="2100 - Piling General"/>
      <sheetName val="2300 - Bulk Excavation"/>
      <sheetName val="2400 - Structural Steelwork"/>
      <sheetName val="2450 - Bi Steel"/>
      <sheetName val="2600 - Concrete"/>
      <sheetName val="2900 - Blockwork "/>
      <sheetName val="3100 - Curtain walling System"/>
      <sheetName val="3125 - Cladding Remedial"/>
      <sheetName val="3510 - Glazed Partitions"/>
      <sheetName val="3600 - Roofing &amp; Waterproofing"/>
      <sheetName val="4200 - Dryline Partitions"/>
      <sheetName val="4300 - Suspended Ceiling"/>
      <sheetName val="4460 - Stone Floors"/>
      <sheetName val="4490 - Epoxy Resin Floor"/>
      <sheetName val="4500 - Soft Flooring"/>
      <sheetName val="4700 - Metal Doors"/>
      <sheetName val="4750 - Architectural metalwork"/>
      <sheetName val="4755 - Glass Balustrade"/>
      <sheetName val="4800 - Decorations"/>
      <sheetName val="5020 - Reception Fit-Out"/>
      <sheetName val="5050 - Toilet Fit-out"/>
      <sheetName val="5700 - Signage"/>
      <sheetName val="5920 - Cleaning Cradle"/>
      <sheetName val="6000 - Mechanical Services"/>
      <sheetName val="6050 - Insulation"/>
      <sheetName val="6100 - Ventilation"/>
      <sheetName val="6500 - Fire protection"/>
      <sheetName val="6900 - BMS"/>
      <sheetName val="7000 - Electricity Connection"/>
      <sheetName val="7500 - Lifts"/>
      <sheetName val="7800 - Security Equipment "/>
      <sheetName val="7850 - Fire Engineering"/>
      <sheetName val="7950 - Builders work"/>
      <sheetName val="8100 - Electricity Connection"/>
      <sheetName val="8200 - Gas Connection"/>
      <sheetName val="8300 - Waterboard Connection"/>
      <sheetName val="8400 - Communication connection"/>
      <sheetName val="9010 - External Works"/>
      <sheetName val="9999 - Inflation"/>
      <sheetName val="B - Provisional Sums"/>
      <sheetName val="B001 - Sanitaryware"/>
      <sheetName val="B002 - Finishes &amp; Fittings"/>
      <sheetName val="B003 - Lift Finishes"/>
      <sheetName val="B004 - Additional Roof Landscap"/>
      <sheetName val="B005 - Skylight"/>
      <sheetName val="B006 - Lift Finishes"/>
      <sheetName val="B007 - Stair Finishes"/>
      <sheetName val="B008 -Access platform in Archiv"/>
      <sheetName val="B009 - Acoustic Screens"/>
      <sheetName val="B010 - Permanent Finishes "/>
      <sheetName val="B011 - Design Changes"/>
      <sheetName val="B012 - Vehicle Entry Barrier"/>
      <sheetName val="B013 - Ramp"/>
      <sheetName val="B014 - Alt. Balustrade "/>
      <sheetName val="C - Preliminaries - fixed"/>
      <sheetName val="6 - Preliminaries - reimb."/>
      <sheetName val="7 -Contingencies"/>
      <sheetName val="8 - CM Fee"/>
      <sheetName val="9 - GMP Mark up"/>
      <sheetName val="10 - DMW - 1.75% "/>
      <sheetName val="11 - PII Risk"/>
      <sheetName val="12 - Additional Pricing Risk"/>
      <sheetName val="13 - Professional Fees"/>
      <sheetName val="14 - Ancillary Costs"/>
      <sheetName val="D1200 - Site Accom, equipment"/>
      <sheetName val="D1201 - Capital Expenditure"/>
      <sheetName val="D1220 - Temp Plumbing and Drain"/>
      <sheetName val="D1240 - Telephone Installation"/>
      <sheetName val="D1260 - Temp. Electricity"/>
      <sheetName val="D1300 - Insurance - External"/>
      <sheetName val="D1350 - Photocopying"/>
      <sheetName val="D1360 - Dyeline Printing"/>
      <sheetName val="D1400 - Computer Consumables"/>
      <sheetName val="D1410 - Capital Exp. - Computer"/>
      <sheetName val="D1440 - Site Entertainment"/>
      <sheetName val="D1460 - Protection"/>
      <sheetName val="D1500 - Multi User Plant"/>
      <sheetName val="D1540 - Accom. Services"/>
      <sheetName val="D1560 - Rubbish Disposal"/>
      <sheetName val="D1580 - Security"/>
      <sheetName val="D1600 - Surveying &amp; Monitoring"/>
      <sheetName val="D1620 - Multi Service Gang"/>
      <sheetName val="D1640 - Final Clean"/>
      <sheetName val="D1660 - Water Cons. Charges"/>
      <sheetName val="D1680 - Elec. Cons. Charge"/>
      <sheetName val="D1700 - Local AuthorityCharges"/>
      <sheetName val="D1720 - Tel. call Charges"/>
      <sheetName val="D1780 - Health &amp; Safety"/>
      <sheetName val="D1900 - Other Items"/>
      <sheetName val="template"/>
      <sheetName val="Valuations"/>
    </sheetNames>
    <sheetDataSet>
      <sheetData sheetId="0" refreshError="1"/>
      <sheetData sheetId="1">
        <row r="53">
          <cell r="E53" t="str">
            <v>Cost Report</v>
          </cell>
        </row>
        <row r="59">
          <cell r="E59">
            <v>0</v>
          </cell>
        </row>
      </sheetData>
      <sheetData sheetId="2" refreshError="1"/>
      <sheetData sheetId="3" refreshError="1"/>
      <sheetData sheetId="4" refreshError="1"/>
      <sheetData sheetId="5"/>
      <sheetData sheetId="6">
        <row r="1">
          <cell r="B1" t="str">
            <v xml:space="preserve">Project  Cashflow </v>
          </cell>
        </row>
        <row r="2">
          <cell r="C2" t="str">
            <v>Foecast Monthly</v>
          </cell>
          <cell r="D2" t="str">
            <v>Forecast Cumulative</v>
          </cell>
          <cell r="E2" t="str">
            <v>Actual Monthly</v>
          </cell>
          <cell r="F2" t="str">
            <v>Actual Cumulative</v>
          </cell>
        </row>
        <row r="3">
          <cell r="B3">
            <v>39479</v>
          </cell>
          <cell r="C3">
            <v>15000</v>
          </cell>
          <cell r="D3">
            <v>15000</v>
          </cell>
          <cell r="E3">
            <v>12500</v>
          </cell>
          <cell r="F3">
            <v>12500</v>
          </cell>
          <cell r="I3">
            <v>39661</v>
          </cell>
        </row>
        <row r="4">
          <cell r="B4">
            <v>39508</v>
          </cell>
          <cell r="C4">
            <v>15000</v>
          </cell>
          <cell r="D4">
            <v>30000</v>
          </cell>
          <cell r="E4">
            <v>16500</v>
          </cell>
          <cell r="F4">
            <v>29000</v>
          </cell>
        </row>
        <row r="5">
          <cell r="B5">
            <v>39539</v>
          </cell>
          <cell r="C5">
            <v>14000</v>
          </cell>
          <cell r="D5">
            <v>44000</v>
          </cell>
          <cell r="E5">
            <v>17850</v>
          </cell>
          <cell r="F5">
            <v>46850</v>
          </cell>
        </row>
        <row r="6">
          <cell r="B6">
            <v>39569</v>
          </cell>
          <cell r="C6">
            <v>18000</v>
          </cell>
          <cell r="D6">
            <v>62000</v>
          </cell>
          <cell r="F6" t="e">
            <v>#N/A</v>
          </cell>
        </row>
        <row r="7">
          <cell r="B7">
            <v>39600</v>
          </cell>
          <cell r="C7">
            <v>18000</v>
          </cell>
          <cell r="D7">
            <v>80000</v>
          </cell>
          <cell r="F7" t="e">
            <v>#N/A</v>
          </cell>
        </row>
        <row r="8">
          <cell r="B8">
            <v>39630</v>
          </cell>
          <cell r="C8">
            <v>17000</v>
          </cell>
          <cell r="D8">
            <v>97000</v>
          </cell>
          <cell r="F8" t="e">
            <v>#N/A</v>
          </cell>
        </row>
        <row r="9">
          <cell r="B9">
            <v>39661</v>
          </cell>
          <cell r="C9">
            <v>12500</v>
          </cell>
          <cell r="D9">
            <v>109500</v>
          </cell>
          <cell r="F9" t="e">
            <v>#N/A</v>
          </cell>
        </row>
        <row r="10">
          <cell r="B10" t="str">
            <v/>
          </cell>
          <cell r="D10" t="e">
            <v>#N/A</v>
          </cell>
          <cell r="F10" t="e">
            <v>#N/A</v>
          </cell>
        </row>
        <row r="11">
          <cell r="B11" t="str">
            <v/>
          </cell>
          <cell r="D11" t="e">
            <v>#N/A</v>
          </cell>
          <cell r="F11" t="e">
            <v>#N/A</v>
          </cell>
        </row>
        <row r="12">
          <cell r="B12" t="str">
            <v/>
          </cell>
          <cell r="D12" t="e">
            <v>#N/A</v>
          </cell>
          <cell r="F12" t="e">
            <v>#N/A</v>
          </cell>
        </row>
        <row r="13">
          <cell r="B13" t="str">
            <v/>
          </cell>
          <cell r="D13" t="e">
            <v>#N/A</v>
          </cell>
          <cell r="F13" t="e">
            <v>#N/A</v>
          </cell>
        </row>
        <row r="14">
          <cell r="B14" t="str">
            <v/>
          </cell>
          <cell r="D14" t="e">
            <v>#N/A</v>
          </cell>
          <cell r="F14" t="e">
            <v>#N/A</v>
          </cell>
        </row>
        <row r="15">
          <cell r="B15" t="str">
            <v/>
          </cell>
          <cell r="D15" t="e">
            <v>#N/A</v>
          </cell>
          <cell r="F15" t="e">
            <v>#N/A</v>
          </cell>
        </row>
        <row r="16">
          <cell r="B16" t="str">
            <v/>
          </cell>
          <cell r="D16" t="e">
            <v>#N/A</v>
          </cell>
          <cell r="F16" t="e">
            <v>#N/A</v>
          </cell>
        </row>
        <row r="17">
          <cell r="B17" t="str">
            <v/>
          </cell>
          <cell r="D17" t="e">
            <v>#N/A</v>
          </cell>
          <cell r="F17" t="e">
            <v>#N/A</v>
          </cell>
        </row>
        <row r="18">
          <cell r="B18" t="str">
            <v/>
          </cell>
          <cell r="D18" t="e">
            <v>#N/A</v>
          </cell>
          <cell r="F18" t="e">
            <v>#N/A</v>
          </cell>
        </row>
        <row r="19">
          <cell r="B19" t="str">
            <v/>
          </cell>
          <cell r="D19" t="e">
            <v>#N/A</v>
          </cell>
          <cell r="F19" t="e">
            <v>#N/A</v>
          </cell>
        </row>
        <row r="20">
          <cell r="B20" t="str">
            <v/>
          </cell>
          <cell r="D20" t="e">
            <v>#N/A</v>
          </cell>
          <cell r="F20" t="e">
            <v>#N/A</v>
          </cell>
        </row>
        <row r="21">
          <cell r="B21" t="str">
            <v/>
          </cell>
          <cell r="D21" t="e">
            <v>#N/A</v>
          </cell>
          <cell r="F21" t="e">
            <v>#N/A</v>
          </cell>
        </row>
        <row r="22">
          <cell r="B22" t="str">
            <v/>
          </cell>
          <cell r="D22" t="e">
            <v>#N/A</v>
          </cell>
          <cell r="F22" t="e">
            <v>#N/A</v>
          </cell>
        </row>
        <row r="23">
          <cell r="B23" t="str">
            <v/>
          </cell>
          <cell r="D23" t="e">
            <v>#N/A</v>
          </cell>
          <cell r="F23" t="e">
            <v>#N/A</v>
          </cell>
        </row>
        <row r="24">
          <cell r="B24" t="str">
            <v/>
          </cell>
          <cell r="D24" t="e">
            <v>#N/A</v>
          </cell>
          <cell r="F24" t="e">
            <v>#N/A</v>
          </cell>
        </row>
        <row r="25">
          <cell r="B25" t="str">
            <v/>
          </cell>
          <cell r="D25" t="e">
            <v>#N/A</v>
          </cell>
          <cell r="F25" t="e">
            <v>#N/A</v>
          </cell>
        </row>
        <row r="26">
          <cell r="B26" t="str">
            <v/>
          </cell>
          <cell r="D26" t="e">
            <v>#N/A</v>
          </cell>
          <cell r="F26" t="e">
            <v>#N/A</v>
          </cell>
        </row>
        <row r="27">
          <cell r="B27" t="str">
            <v/>
          </cell>
          <cell r="D27" t="e">
            <v>#N/A</v>
          </cell>
          <cell r="F27" t="e">
            <v>#N/A</v>
          </cell>
        </row>
        <row r="28">
          <cell r="B28" t="str">
            <v/>
          </cell>
          <cell r="D28" t="e">
            <v>#N/A</v>
          </cell>
          <cell r="F28" t="e">
            <v>#N/A</v>
          </cell>
        </row>
        <row r="29">
          <cell r="B29" t="str">
            <v/>
          </cell>
          <cell r="D29" t="e">
            <v>#N/A</v>
          </cell>
          <cell r="F29" t="e">
            <v>#N/A</v>
          </cell>
        </row>
        <row r="30">
          <cell r="B30" t="str">
            <v/>
          </cell>
          <cell r="D30" t="e">
            <v>#N/A</v>
          </cell>
          <cell r="F30" t="e">
            <v>#N/A</v>
          </cell>
        </row>
        <row r="31">
          <cell r="B31" t="str">
            <v/>
          </cell>
          <cell r="D31" t="e">
            <v>#N/A</v>
          </cell>
          <cell r="F31" t="e">
            <v>#N/A</v>
          </cell>
        </row>
        <row r="32">
          <cell r="B32" t="str">
            <v/>
          </cell>
          <cell r="D32" t="e">
            <v>#N/A</v>
          </cell>
          <cell r="F32" t="e">
            <v>#N/A</v>
          </cell>
        </row>
        <row r="33">
          <cell r="B33" t="str">
            <v/>
          </cell>
          <cell r="D33" t="e">
            <v>#N/A</v>
          </cell>
          <cell r="F33" t="e">
            <v>#N/A</v>
          </cell>
        </row>
        <row r="34">
          <cell r="B34" t="str">
            <v/>
          </cell>
          <cell r="D34" t="e">
            <v>#N/A</v>
          </cell>
          <cell r="F34" t="e">
            <v>#N/A</v>
          </cell>
        </row>
        <row r="35">
          <cell r="B35" t="str">
            <v/>
          </cell>
          <cell r="D35" t="e">
            <v>#N/A</v>
          </cell>
          <cell r="F35" t="e">
            <v>#N/A</v>
          </cell>
        </row>
        <row r="36">
          <cell r="B36" t="str">
            <v/>
          </cell>
          <cell r="D36" t="e">
            <v>#N/A</v>
          </cell>
          <cell r="F36" t="e">
            <v>#N/A</v>
          </cell>
        </row>
        <row r="37">
          <cell r="B37" t="str">
            <v/>
          </cell>
          <cell r="D37" t="e">
            <v>#N/A</v>
          </cell>
          <cell r="F37" t="e">
            <v>#N/A</v>
          </cell>
        </row>
        <row r="38">
          <cell r="B38" t="str">
            <v/>
          </cell>
          <cell r="D38" t="e">
            <v>#N/A</v>
          </cell>
          <cell r="F38" t="e">
            <v>#N/A</v>
          </cell>
        </row>
        <row r="39">
          <cell r="D39" t="e">
            <v>#N/A</v>
          </cell>
          <cell r="F39" t="e">
            <v>#N/A</v>
          </cell>
        </row>
      </sheetData>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
      <sheetName val="secondary SoA"/>
      <sheetName val="11-18 CA (current)"/>
      <sheetName val="11-18 CA (future linked)"/>
      <sheetName val="SoA by ind spaces"/>
      <sheetName val="Prog Assums"/>
    </sheetNames>
    <sheetDataSet>
      <sheetData sheetId="0"/>
      <sheetData sheetId="1"/>
      <sheetData sheetId="2"/>
      <sheetData sheetId="3">
        <row r="28">
          <cell r="AO28">
            <v>20</v>
          </cell>
        </row>
      </sheetData>
      <sheetData sheetId="4"/>
      <sheetData sheetId="5">
        <row r="5">
          <cell r="M5" t="str">
            <v xml:space="preserve">secondary general </v>
          </cell>
        </row>
        <row r="6">
          <cell r="B6" t="str">
            <v>community</v>
          </cell>
          <cell r="M6" t="str">
            <v>-</v>
          </cell>
        </row>
        <row r="7">
          <cell r="B7" t="str">
            <v>foundation</v>
          </cell>
          <cell r="M7" t="str">
            <v>-</v>
          </cell>
          <cell r="AD7">
            <v>27</v>
          </cell>
        </row>
        <row r="8">
          <cell r="B8" t="str">
            <v>voluntary aided</v>
          </cell>
          <cell r="D8" t="str">
            <v>11-14</v>
          </cell>
          <cell r="M8" t="str">
            <v>seminar room</v>
          </cell>
          <cell r="AD8">
            <v>34</v>
          </cell>
        </row>
        <row r="9">
          <cell r="B9" t="str">
            <v>voluntary controlled</v>
          </cell>
          <cell r="D9" t="str">
            <v>11-16</v>
          </cell>
          <cell r="M9" t="str">
            <v>-</v>
          </cell>
          <cell r="AD9">
            <v>41</v>
          </cell>
        </row>
        <row r="10">
          <cell r="B10" t="str">
            <v>free school</v>
          </cell>
          <cell r="D10" t="str">
            <v>12-16</v>
          </cell>
          <cell r="M10" t="str">
            <v>-</v>
          </cell>
          <cell r="AD10">
            <v>48</v>
          </cell>
        </row>
        <row r="11">
          <cell r="B11" t="str">
            <v>academy</v>
          </cell>
          <cell r="D11" t="str">
            <v>13-16</v>
          </cell>
          <cell r="M11" t="str">
            <v>general classroom</v>
          </cell>
          <cell r="AD11">
            <v>55</v>
          </cell>
        </row>
        <row r="12">
          <cell r="B12" t="str">
            <v>University Technical College</v>
          </cell>
          <cell r="D12" t="str">
            <v>14-16</v>
          </cell>
          <cell r="M12" t="str">
            <v>extensive classroom</v>
          </cell>
          <cell r="AD12">
            <v>62</v>
          </cell>
        </row>
        <row r="13">
          <cell r="B13" t="str">
            <v>studio school</v>
          </cell>
          <cell r="D13" t="str">
            <v>11-18</v>
          </cell>
          <cell r="M13" t="str">
            <v>-</v>
          </cell>
          <cell r="AD13">
            <v>69</v>
          </cell>
        </row>
        <row r="14">
          <cell r="D14" t="str">
            <v>12-18</v>
          </cell>
          <cell r="M14" t="str">
            <v>double classroom</v>
          </cell>
          <cell r="AD14">
            <v>76</v>
          </cell>
        </row>
        <row r="15">
          <cell r="D15" t="str">
            <v>13-18</v>
          </cell>
          <cell r="M15" t="str">
            <v>-</v>
          </cell>
          <cell r="AD15">
            <v>83</v>
          </cell>
        </row>
        <row r="16">
          <cell r="D16" t="str">
            <v>14-18</v>
          </cell>
          <cell r="M16" t="str">
            <v>-</v>
          </cell>
          <cell r="AD16">
            <v>90</v>
          </cell>
        </row>
        <row r="17">
          <cell r="B17" t="str">
            <v>ample site</v>
          </cell>
          <cell r="D17" t="str">
            <v>16-18</v>
          </cell>
          <cell r="M17" t="str">
            <v>open learning area</v>
          </cell>
          <cell r="AD17">
            <v>97</v>
          </cell>
        </row>
        <row r="18">
          <cell r="B18" t="str">
            <v>tight site</v>
          </cell>
          <cell r="M18" t="str">
            <v>extensive open learning area</v>
          </cell>
          <cell r="AD18">
            <v>104</v>
          </cell>
        </row>
        <row r="19">
          <cell r="B19" t="str">
            <v>split site (2)</v>
          </cell>
          <cell r="M19" t="str">
            <v>open homebase area</v>
          </cell>
          <cell r="AD19">
            <v>111</v>
          </cell>
        </row>
        <row r="20">
          <cell r="B20" t="str">
            <v>split site (3)</v>
          </cell>
          <cell r="M20" t="str">
            <v>home base classroom</v>
          </cell>
          <cell r="AD20">
            <v>118</v>
          </cell>
        </row>
        <row r="21">
          <cell r="B21" t="str">
            <v>split site (4)</v>
          </cell>
          <cell r="M21" t="str">
            <v>SEN classroom (ambulant)</v>
          </cell>
        </row>
        <row r="22">
          <cell r="B22" t="str">
            <v>split site (5)</v>
          </cell>
          <cell r="M22" t="str">
            <v>SEN classroom (ASD)</v>
          </cell>
          <cell r="AD22" t="str">
            <v>room size</v>
          </cell>
        </row>
        <row r="23">
          <cell r="B23" t="str">
            <v>split site (6)</v>
          </cell>
          <cell r="M23" t="str">
            <v>general classroom (smaller group)</v>
          </cell>
          <cell r="AD23">
            <v>6</v>
          </cell>
        </row>
        <row r="24">
          <cell r="M24" t="str">
            <v>general classroom (larger group)</v>
          </cell>
          <cell r="AD24">
            <v>9</v>
          </cell>
        </row>
        <row r="25">
          <cell r="AD25">
            <v>13</v>
          </cell>
        </row>
        <row r="26">
          <cell r="AD26">
            <v>16</v>
          </cell>
        </row>
        <row r="27">
          <cell r="M27" t="str">
            <v>-</v>
          </cell>
          <cell r="AD27">
            <v>19</v>
          </cell>
        </row>
        <row r="28">
          <cell r="B28" t="str">
            <v>none (all new)</v>
          </cell>
          <cell r="M28" t="str">
            <v>temporarily ICT-rich classroom</v>
          </cell>
          <cell r="AD28">
            <v>22</v>
          </cell>
        </row>
        <row r="29">
          <cell r="B29" t="str">
            <v>retained/ refurb</v>
          </cell>
          <cell r="M29" t="str">
            <v>ICT-rich classroom</v>
          </cell>
          <cell r="AD29">
            <v>25</v>
          </cell>
        </row>
        <row r="30">
          <cell r="B30" t="str">
            <v>refurb/ remodelled</v>
          </cell>
          <cell r="M30" t="str">
            <v>extensive ICT-rich classroom</v>
          </cell>
        </row>
        <row r="31">
          <cell r="B31" t="str">
            <v>remodelled</v>
          </cell>
          <cell r="M31" t="str">
            <v>-</v>
          </cell>
        </row>
        <row r="32">
          <cell r="B32" t="str">
            <v>available only</v>
          </cell>
          <cell r="M32" t="str">
            <v>ICT-rich learning area</v>
          </cell>
        </row>
        <row r="33">
          <cell r="M33" t="str">
            <v>extensive ICT-rich learning area</v>
          </cell>
        </row>
        <row r="34">
          <cell r="M34" t="str">
            <v>ICT/ business studies room</v>
          </cell>
        </row>
        <row r="35">
          <cell r="B35" t="str">
            <v>remodelled buildings</v>
          </cell>
          <cell r="M35" t="str">
            <v>extensive business studies room</v>
          </cell>
        </row>
        <row r="36">
          <cell r="M36" t="str">
            <v>language laboratory</v>
          </cell>
        </row>
        <row r="37">
          <cell r="M37" t="str">
            <v>media studies</v>
          </cell>
        </row>
        <row r="40">
          <cell r="M40" t="str">
            <v>-</v>
          </cell>
        </row>
        <row r="41">
          <cell r="M41" t="str">
            <v>-</v>
          </cell>
        </row>
        <row r="42">
          <cell r="M42" t="str">
            <v>science studio</v>
          </cell>
        </row>
        <row r="43">
          <cell r="M43" t="str">
            <v>extensive science studio</v>
          </cell>
        </row>
        <row r="44">
          <cell r="B44" t="str">
            <v>-</v>
          </cell>
          <cell r="M44" t="str">
            <v>-</v>
          </cell>
        </row>
        <row r="45">
          <cell r="B45" t="str">
            <v>A: vocational</v>
          </cell>
          <cell r="M45" t="str">
            <v>general science laboratory</v>
          </cell>
        </row>
        <row r="46">
          <cell r="B46" t="str">
            <v>B: music/ sports</v>
          </cell>
          <cell r="M46" t="str">
            <v>specialist science laboratory</v>
          </cell>
        </row>
        <row r="47">
          <cell r="B47" t="str">
            <v>C: typical</v>
          </cell>
          <cell r="M47" t="str">
            <v>specialist science lab (chemistry)</v>
          </cell>
        </row>
        <row r="48">
          <cell r="B48" t="str">
            <v>D: academic</v>
          </cell>
          <cell r="M48" t="str">
            <v>specialist science lab (biology)</v>
          </cell>
        </row>
        <row r="49">
          <cell r="M49" t="str">
            <v>specialist science lab (physics)</v>
          </cell>
        </row>
        <row r="50">
          <cell r="M50" t="str">
            <v>science large group/ demo</v>
          </cell>
        </row>
        <row r="52">
          <cell r="B52">
            <v>0</v>
          </cell>
        </row>
        <row r="53">
          <cell r="B53">
            <v>0</v>
          </cell>
          <cell r="M53" t="str">
            <v>-</v>
          </cell>
        </row>
        <row r="54">
          <cell r="B54">
            <v>0</v>
          </cell>
          <cell r="M54" t="str">
            <v>-</v>
          </cell>
        </row>
        <row r="55">
          <cell r="M55" t="str">
            <v>general art room</v>
          </cell>
        </row>
        <row r="56">
          <cell r="M56" t="str">
            <v>3D art room</v>
          </cell>
        </row>
        <row r="57">
          <cell r="B57" t="str">
            <v>all standard except post-16</v>
          </cell>
          <cell r="M57" t="str">
            <v>3D art room (ceramics)</v>
          </cell>
        </row>
        <row r="58">
          <cell r="B58" t="str">
            <v>some extensive</v>
          </cell>
          <cell r="M58" t="str">
            <v>3D art room (textiles)</v>
          </cell>
        </row>
        <row r="59">
          <cell r="B59" t="str">
            <v>some variable</v>
          </cell>
          <cell r="M59" t="str">
            <v>photography studio</v>
          </cell>
        </row>
        <row r="60">
          <cell r="M60" t="str">
            <v>music classroom</v>
          </cell>
        </row>
        <row r="61">
          <cell r="M61" t="str">
            <v>extensive music classroom</v>
          </cell>
        </row>
        <row r="62">
          <cell r="M62" t="str">
            <v>music recital room</v>
          </cell>
        </row>
        <row r="63">
          <cell r="B63" t="str">
            <v>all standard labs + post-16</v>
          </cell>
          <cell r="M63" t="str">
            <v>music recital/ drama studio</v>
          </cell>
        </row>
        <row r="64">
          <cell r="B64" t="str">
            <v>3 small specialist labs</v>
          </cell>
          <cell r="M64" t="str">
            <v>drama studio</v>
          </cell>
        </row>
        <row r="65">
          <cell r="B65" t="str">
            <v>1 studio for every 2 spec labs</v>
          </cell>
          <cell r="M65" t="str">
            <v>audio-visual studio</v>
          </cell>
        </row>
        <row r="68">
          <cell r="M68" t="str">
            <v>-</v>
          </cell>
        </row>
        <row r="69">
          <cell r="M69" t="str">
            <v>hair and beauty salon</v>
          </cell>
        </row>
        <row r="70">
          <cell r="M70" t="str">
            <v>hair and beauty salon (hair)</v>
          </cell>
        </row>
        <row r="71">
          <cell r="M71" t="str">
            <v>hair and beauty salon (beauty)</v>
          </cell>
        </row>
        <row r="72">
          <cell r="M72" t="str">
            <v>-</v>
          </cell>
        </row>
        <row r="73">
          <cell r="M73" t="str">
            <v>graphic products</v>
          </cell>
        </row>
        <row r="74">
          <cell r="B74" t="str">
            <v>office with 2 recep desks</v>
          </cell>
          <cell r="M74" t="str">
            <v>-</v>
          </cell>
        </row>
        <row r="75">
          <cell r="B75" t="str">
            <v>office with 1 recep desk only</v>
          </cell>
          <cell r="M75" t="str">
            <v>constructional textiles</v>
          </cell>
        </row>
        <row r="76">
          <cell r="B76" t="str">
            <v>office and finance/student support</v>
          </cell>
          <cell r="M76" t="str">
            <v>-</v>
          </cell>
        </row>
        <row r="77">
          <cell r="M77" t="str">
            <v>electronics and control systems</v>
          </cell>
        </row>
        <row r="78">
          <cell r="M78" t="str">
            <v>-</v>
          </cell>
        </row>
        <row r="79">
          <cell r="M79" t="str">
            <v>food studio</v>
          </cell>
        </row>
        <row r="80">
          <cell r="M80" t="str">
            <v>-</v>
          </cell>
        </row>
        <row r="81">
          <cell r="M81" t="str">
            <v xml:space="preserve">food room </v>
          </cell>
        </row>
        <row r="82">
          <cell r="M82" t="str">
            <v>food room (single)</v>
          </cell>
        </row>
        <row r="83">
          <cell r="M83" t="str">
            <v>food room (1 or 2 of 2)</v>
          </cell>
        </row>
        <row r="84">
          <cell r="M84" t="str">
            <v>vocational food room (catering)</v>
          </cell>
        </row>
        <row r="86">
          <cell r="M86" t="str">
            <v>-</v>
          </cell>
        </row>
        <row r="87">
          <cell r="M87" t="str">
            <v>resistant materials workshop</v>
          </cell>
        </row>
        <row r="88">
          <cell r="M88" t="str">
            <v>resistant materials workshop (single)</v>
          </cell>
        </row>
        <row r="89">
          <cell r="M89" t="str">
            <v>RM workshop (1 or 2 of 2)</v>
          </cell>
        </row>
        <row r="90">
          <cell r="M90" t="str">
            <v>RM workshop with heat bay</v>
          </cell>
        </row>
        <row r="92">
          <cell r="M92" t="str">
            <v>engineering workshop</v>
          </cell>
        </row>
        <row r="93">
          <cell r="M93" t="str">
            <v>construction workshop</v>
          </cell>
        </row>
        <row r="96">
          <cell r="B96" t="str">
            <v>40 mins in dining area and hall</v>
          </cell>
          <cell r="M96" t="str">
            <v>-</v>
          </cell>
        </row>
        <row r="97">
          <cell r="B97" t="str">
            <v>40 mins all in main hall</v>
          </cell>
          <cell r="M97" t="str">
            <v>general classroom (PE)</v>
          </cell>
        </row>
        <row r="98">
          <cell r="B98" t="str">
            <v>60 mins all in dining area (if pos)</v>
          </cell>
          <cell r="M98" t="str">
            <v>fitness/ exercise studio</v>
          </cell>
        </row>
        <row r="99">
          <cell r="B99" t="str">
            <v>80 mins split lunch in dining area</v>
          </cell>
          <cell r="M99" t="str">
            <v>-</v>
          </cell>
        </row>
        <row r="100">
          <cell r="B100" t="str">
            <v>60 mins in dining area and hall</v>
          </cell>
          <cell r="M100" t="str">
            <v>dining area(s)</v>
          </cell>
        </row>
        <row r="101">
          <cell r="B101" t="str">
            <v>60 mins all in main hall</v>
          </cell>
          <cell r="M101" t="str">
            <v>social and sandwich area(s)</v>
          </cell>
        </row>
        <row r="102">
          <cell r="M102" t="str">
            <v>servery collection area</v>
          </cell>
        </row>
        <row r="103">
          <cell r="M103" t="str">
            <v>satellite servery</v>
          </cell>
        </row>
        <row r="104">
          <cell r="M104" t="str">
            <v>social space</v>
          </cell>
        </row>
        <row r="105">
          <cell r="M105" t="str">
            <v>social space (sixth form)</v>
          </cell>
        </row>
        <row r="106">
          <cell r="M106" t="str">
            <v>main hall (secondary)</v>
          </cell>
        </row>
        <row r="109">
          <cell r="M109" t="str">
            <v>-</v>
          </cell>
        </row>
        <row r="110">
          <cell r="M110" t="str">
            <v>dance studio (10 x 12)</v>
          </cell>
        </row>
        <row r="111">
          <cell r="M111" t="str">
            <v>activity studio (10 x 12)</v>
          </cell>
        </row>
        <row r="112">
          <cell r="M112" t="str">
            <v>activity studio (10 x 15)</v>
          </cell>
        </row>
        <row r="113">
          <cell r="M113" t="str">
            <v>1-court activity studio (10 x 18)</v>
          </cell>
        </row>
        <row r="114">
          <cell r="M114" t="str">
            <v>activity studio</v>
          </cell>
        </row>
        <row r="115">
          <cell r="M115" t="str">
            <v>-</v>
          </cell>
        </row>
        <row r="116">
          <cell r="M116" t="str">
            <v>-</v>
          </cell>
        </row>
        <row r="117">
          <cell r="M117" t="str">
            <v>climbing wall</v>
          </cell>
        </row>
        <row r="120">
          <cell r="M120" t="str">
            <v>school sports hall (1-court)</v>
          </cell>
        </row>
        <row r="121">
          <cell r="M121" t="str">
            <v>school sports hall (2-court)</v>
          </cell>
        </row>
        <row r="122">
          <cell r="M122" t="str">
            <v>school sports hall (3-court)</v>
          </cell>
        </row>
        <row r="123">
          <cell r="M123" t="str">
            <v>school sports hall (4-court)</v>
          </cell>
        </row>
        <row r="124">
          <cell r="M124" t="str">
            <v>-</v>
          </cell>
        </row>
        <row r="125">
          <cell r="M125" t="str">
            <v>-</v>
          </cell>
        </row>
        <row r="126">
          <cell r="M126" t="str">
            <v>community sports hall</v>
          </cell>
        </row>
        <row r="127">
          <cell r="M127" t="str">
            <v>community sports hall (4-court)</v>
          </cell>
        </row>
        <row r="128">
          <cell r="M128" t="str">
            <v>community sports hall (5-court)</v>
          </cell>
        </row>
        <row r="129">
          <cell r="M129" t="str">
            <v>community sports hall (8-court)</v>
          </cell>
        </row>
        <row r="130">
          <cell r="M130" t="str">
            <v>community sports hall (12-court)</v>
          </cell>
        </row>
        <row r="133">
          <cell r="M133" t="str">
            <v>-</v>
          </cell>
        </row>
        <row r="134">
          <cell r="M134" t="str">
            <v>library resource centre</v>
          </cell>
        </row>
        <row r="135">
          <cell r="M135" t="str">
            <v>sixth form study area(s)</v>
          </cell>
        </row>
        <row r="136">
          <cell r="M136" t="str">
            <v>general study area(s)</v>
          </cell>
        </row>
        <row r="137">
          <cell r="M137" t="str">
            <v>chapel</v>
          </cell>
        </row>
        <row r="138">
          <cell r="M138" t="str">
            <v>sacristy</v>
          </cell>
        </row>
        <row r="140">
          <cell r="M140" t="str">
            <v>arts &amp; DT learning resources</v>
          </cell>
        </row>
        <row r="141">
          <cell r="M141" t="str">
            <v>-</v>
          </cell>
        </row>
        <row r="142">
          <cell r="M142" t="str">
            <v>music practice/ group rooms</v>
          </cell>
        </row>
        <row r="143">
          <cell r="M143" t="str">
            <v>extensive music practice room</v>
          </cell>
        </row>
        <row r="144">
          <cell r="M144" t="str">
            <v>control room for recording</v>
          </cell>
        </row>
        <row r="145">
          <cell r="M145" t="str">
            <v>recording studio</v>
          </cell>
        </row>
        <row r="146">
          <cell r="M146" t="str">
            <v>lighting/ audio control room</v>
          </cell>
        </row>
        <row r="147">
          <cell r="M147" t="str">
            <v>kiln room</v>
          </cell>
        </row>
        <row r="148">
          <cell r="M148" t="str">
            <v>dark room</v>
          </cell>
        </row>
        <row r="149">
          <cell r="M149" t="str">
            <v>sixth form art resource</v>
          </cell>
        </row>
        <row r="150">
          <cell r="M150" t="str">
            <v>art display area</v>
          </cell>
        </row>
        <row r="151">
          <cell r="M151" t="str">
            <v>design resource area</v>
          </cell>
        </row>
        <row r="152">
          <cell r="M152" t="str">
            <v>heat treatment bay</v>
          </cell>
        </row>
        <row r="153">
          <cell r="M153" t="str">
            <v>CAD CAM area</v>
          </cell>
        </row>
        <row r="155">
          <cell r="M155" t="str">
            <v>SEN and support spaces</v>
          </cell>
        </row>
        <row r="156">
          <cell r="M156" t="str">
            <v>-</v>
          </cell>
        </row>
        <row r="157">
          <cell r="M157" t="str">
            <v>small group room</v>
          </cell>
        </row>
        <row r="158">
          <cell r="M158" t="str">
            <v>medium group room</v>
          </cell>
        </row>
        <row r="159">
          <cell r="M159" t="str">
            <v>large group room (SEN etc)</v>
          </cell>
        </row>
        <row r="160">
          <cell r="M160" t="str">
            <v>informal small group/ discussion</v>
          </cell>
        </row>
        <row r="161">
          <cell r="M161" t="str">
            <v>SEN resource base</v>
          </cell>
        </row>
        <row r="162">
          <cell r="M162" t="str">
            <v>inclusion/ withdrawal room</v>
          </cell>
        </row>
        <row r="163">
          <cell r="M163" t="str">
            <v>SEN therapy/ MI room</v>
          </cell>
        </row>
        <row r="164">
          <cell r="M164" t="str">
            <v>therapy/ specialist support</v>
          </cell>
        </row>
        <row r="165">
          <cell r="M165" t="str">
            <v>speech therapy</v>
          </cell>
        </row>
        <row r="166">
          <cell r="M166" t="str">
            <v>SEN support resource (ambulant)</v>
          </cell>
        </row>
        <row r="167">
          <cell r="M167" t="str">
            <v>SEN support resource (VI)</v>
          </cell>
        </row>
        <row r="168">
          <cell r="M168" t="str">
            <v>SEN support resource (ASD)</v>
          </cell>
        </row>
        <row r="169">
          <cell r="M169" t="str">
            <v>SEN support resource (SLCN)</v>
          </cell>
        </row>
        <row r="170">
          <cell r="M170" t="str">
            <v>SEN support resource (BESD)</v>
          </cell>
        </row>
        <row r="171">
          <cell r="M171" t="str">
            <v>SEN resource base (HI)</v>
          </cell>
        </row>
        <row r="172">
          <cell r="M172" t="str">
            <v xml:space="preserve">calming room </v>
          </cell>
        </row>
        <row r="174">
          <cell r="M174" t="str">
            <v>-</v>
          </cell>
        </row>
        <row r="175">
          <cell r="M175" t="str">
            <v>entrance/ reception</v>
          </cell>
        </row>
        <row r="176">
          <cell r="M176" t="str">
            <v>interview room</v>
          </cell>
        </row>
        <row r="177">
          <cell r="M177" t="str">
            <v>sick room</v>
          </cell>
        </row>
        <row r="178">
          <cell r="M178" t="str">
            <v>community entrance/ reception</v>
          </cell>
        </row>
        <row r="179">
          <cell r="M179" t="str">
            <v>general office (1 recep desk)</v>
          </cell>
        </row>
        <row r="180">
          <cell r="M180" t="str">
            <v>finance/ student services office</v>
          </cell>
        </row>
        <row r="181">
          <cell r="M181" t="str">
            <v>general office (2 recep desks)</v>
          </cell>
        </row>
        <row r="182">
          <cell r="M182" t="str">
            <v>reprographics room</v>
          </cell>
        </row>
        <row r="183">
          <cell r="M183" t="str">
            <v>reprographics bay</v>
          </cell>
        </row>
        <row r="184">
          <cell r="M184" t="str">
            <v>head’s office (meeting room)</v>
          </cell>
        </row>
        <row r="185">
          <cell r="M185" t="str">
            <v>admin office (PA to head)</v>
          </cell>
        </row>
        <row r="186">
          <cell r="M186" t="str">
            <v>kitchenette</v>
          </cell>
        </row>
        <row r="187">
          <cell r="M187" t="str">
            <v>office</v>
          </cell>
        </row>
        <row r="188">
          <cell r="M188" t="str">
            <v>office (1-person)</v>
          </cell>
        </row>
        <row r="189">
          <cell r="M189" t="str">
            <v>office (2-person)</v>
          </cell>
        </row>
        <row r="190">
          <cell r="M190" t="str">
            <v>office (3-person)</v>
          </cell>
        </row>
        <row r="191">
          <cell r="M191" t="str">
            <v>office (4-person)</v>
          </cell>
        </row>
        <row r="192">
          <cell r="M192" t="str">
            <v>exams office</v>
          </cell>
        </row>
        <row r="193">
          <cell r="M193" t="str">
            <v>office/ meeting</v>
          </cell>
        </row>
        <row r="194">
          <cell r="M194" t="str">
            <v>office/ meeting (1-person)</v>
          </cell>
        </row>
        <row r="195">
          <cell r="M195" t="str">
            <v>office/ meeting (2-person)</v>
          </cell>
        </row>
        <row r="196">
          <cell r="M196" t="str">
            <v>office/ meeting (3-person)</v>
          </cell>
        </row>
        <row r="197">
          <cell r="M197" t="str">
            <v>office/ workroom (technical staff)</v>
          </cell>
        </row>
        <row r="198">
          <cell r="M198" t="str">
            <v>office/ workroom (ICT tech)</v>
          </cell>
        </row>
        <row r="199">
          <cell r="M199" t="str">
            <v>office/ workroom (premises)</v>
          </cell>
        </row>
        <row r="200">
          <cell r="M200" t="str">
            <v>office/ pastoral room</v>
          </cell>
        </row>
        <row r="201">
          <cell r="M201" t="str">
            <v>office/ pastoral room (1-person)</v>
          </cell>
        </row>
        <row r="202">
          <cell r="M202" t="str">
            <v>office/ pastoral room (2-person)</v>
          </cell>
        </row>
        <row r="203">
          <cell r="M203" t="str">
            <v>office (SENco, learning support)</v>
          </cell>
        </row>
        <row r="204">
          <cell r="M204" t="str">
            <v>staff room (prep and social)</v>
          </cell>
        </row>
        <row r="205">
          <cell r="M205" t="str">
            <v>staff room (social)</v>
          </cell>
        </row>
        <row r="206">
          <cell r="M206" t="str">
            <v>staff work room</v>
          </cell>
        </row>
        <row r="207">
          <cell r="M207" t="str">
            <v>other staff work room</v>
          </cell>
        </row>
        <row r="208">
          <cell r="M208" t="str">
            <v>staff work room (with sink)</v>
          </cell>
        </row>
        <row r="209">
          <cell r="M209" t="str">
            <v>staff work (specially resourced)</v>
          </cell>
        </row>
        <row r="236">
          <cell r="M236" t="str">
            <v>-</v>
          </cell>
        </row>
        <row r="237">
          <cell r="M237" t="str">
            <v>specialist store (off DT light prac room)</v>
          </cell>
        </row>
        <row r="238">
          <cell r="M238" t="str">
            <v>specialist store (off art room)</v>
          </cell>
        </row>
        <row r="239">
          <cell r="M239" t="str">
            <v>specialist store (music)</v>
          </cell>
        </row>
        <row r="240">
          <cell r="M240" t="str">
            <v>drama store (off room)</v>
          </cell>
        </row>
        <row r="241">
          <cell r="M241" t="str">
            <v>general store (off corridor)</v>
          </cell>
        </row>
        <row r="242">
          <cell r="M242" t="str">
            <v>general teaching/ IT store (off corridor)</v>
          </cell>
        </row>
        <row r="243">
          <cell r="M243" t="str">
            <v>specialist store (music)</v>
          </cell>
        </row>
        <row r="244">
          <cell r="M244" t="str">
            <v>specialist store (instruments)</v>
          </cell>
        </row>
        <row r="245">
          <cell r="M245" t="str">
            <v>food store (off food room)</v>
          </cell>
        </row>
        <row r="246">
          <cell r="M246" t="str">
            <v>general store (off library)</v>
          </cell>
        </row>
        <row r="247">
          <cell r="M247" t="str">
            <v>general store (off SEN room)</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heetName val="Works"/>
      <sheetName val="PCWorks"/>
      <sheetName val="Fees"/>
      <sheetName val="Mktg"/>
      <sheetName val="Holdcosts"/>
      <sheetName val="GMS"/>
      <sheetName val="Cashflow"/>
      <sheetName val="Accruals"/>
      <sheetName val="Form"/>
      <sheetName val="Appraisal"/>
      <sheetName val="Board"/>
      <sheetName val="Lettings"/>
      <sheetName val="2-Cash Flow"/>
      <sheetName val="2-Cash_Flow"/>
      <sheetName val="Range Definitions"/>
      <sheetName val="2-Cash_Flow1"/>
      <sheetName val="Range_Defini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Cover"/>
      <sheetName val="Agenda"/>
      <sheetName val="Tender details"/>
      <sheetName val="Tender Summary"/>
      <sheetName val="Betterment &amp; Buying"/>
      <sheetName val="Commercial &amp; Scope"/>
      <sheetName val="Professional Fees Pricing Doc"/>
      <sheetName val="Opp Schedule"/>
      <sheetName val="NBS Summary"/>
      <sheetName val="Pre-Construction"/>
      <sheetName val="Staff"/>
      <sheetName val="Staff - IESE Vs Kier Build"/>
      <sheetName val="Accommodation"/>
      <sheetName val="Temp Services (1)"/>
      <sheetName val="Temp Services (2)"/>
      <sheetName val="Plant (1)"/>
      <sheetName val="Plant (2)"/>
      <sheetName val="General items"/>
      <sheetName val="Scaffold"/>
      <sheetName val="Bond &amp; Insur "/>
      <sheetName val="Design Fees"/>
      <sheetName val="PC Sums"/>
      <sheetName val="Est Adjust"/>
      <sheetName val="Adjud Adjust"/>
      <sheetName val="Fixed Price"/>
      <sheetName val="Tender clarifica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heetName val="ContCflow"/>
      <sheetName val="Appraisal"/>
      <sheetName val="Board"/>
      <sheetName val="Form"/>
      <sheetName val="Sheet7"/>
      <sheetName val="CA.XLS"/>
      <sheetName val="CA_XLS"/>
    </sheetNames>
    <sheetDataSet>
      <sheetData sheetId="0"/>
      <sheetData sheetId="1" refreshError="1"/>
      <sheetData sheetId="2"/>
      <sheetData sheetId="3" refreshError="1"/>
      <sheetData sheetId="4" refreshError="1"/>
      <sheetData sheetId="5" refreshError="1"/>
      <sheetData sheetId="6" refreshError="1"/>
      <sheetData sheetId="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summary "/>
      <sheetName val="Exclusions"/>
      <sheetName val="areas "/>
    </sheetNames>
    <sheetDataSet>
      <sheetData sheetId="0"/>
      <sheetData sheetId="1"/>
      <sheetData sheetId="2"/>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ver 2"/>
      <sheetName val="summary"/>
      <sheetName val="summary (2)"/>
      <sheetName val="reconciliation est 7"/>
      <sheetName val="Budget Comparison"/>
      <sheetName val="Budget Comparison Inflation"/>
      <sheetName val="Cost Model comp"/>
      <sheetName val="Comparison Chiswick Pk"/>
      <sheetName val="Basis"/>
      <sheetName val="Exclusions"/>
      <sheetName val="areas"/>
      <sheetName val="areas (2)"/>
      <sheetName val="areas (3)"/>
      <sheetName val="Possible Inf Sav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cover"/>
      <sheetName val="summary"/>
      <sheetName val="Exclusions"/>
      <sheetName val="areas"/>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Loan account - LCC rate"/>
      <sheetName val="Consolidated summary"/>
      <sheetName val="Sensitivities"/>
      <sheetName val="Value &amp;  distribution summary"/>
      <sheetName val="Monthly report"/>
      <sheetName val="Monthly invoice "/>
      <sheetName val="Partnership summary"/>
      <sheetName val="Fund  summary ex developer"/>
      <sheetName val="Project cashflow totals"/>
      <sheetName val="Hotel resi and sites 21 22 cost"/>
      <sheetName val="Fund cashflow"/>
      <sheetName val="Fund cashflow cumulative"/>
      <sheetName val="LCC profit share calculation"/>
      <sheetName val="Main construction"/>
      <sheetName val="Total equity"/>
      <sheetName val="Grosvenor equity"/>
      <sheetName val="Investor equity"/>
      <sheetName val="Equity and debt split"/>
      <sheetName val="Loan account and shortfalls"/>
      <sheetName val="Letting covenants"/>
      <sheetName val="Assumptions"/>
      <sheetName val="Chart1"/>
      <sheetName val="Residential"/>
      <sheetName val="Car park lease"/>
      <sheetName val="Offices"/>
      <sheetName val="Unit rents and incentives"/>
      <sheetName val="Funding check"/>
      <sheetName val="Changes"/>
      <sheetName val="Net rent analysis"/>
      <sheetName val="@risk rents and incentives"/>
      <sheetName val="Basis"/>
      <sheetName val="Loan_account_-_LCC_rate"/>
      <sheetName val="Consolidated_summary"/>
      <sheetName val="Value_&amp;__distribution_summary"/>
      <sheetName val="Monthly_report"/>
      <sheetName val="Monthly_invoice_"/>
      <sheetName val="Partnership_summary"/>
      <sheetName val="Fund__summary_ex_developer"/>
      <sheetName val="Project_cashflow_totals"/>
      <sheetName val="Hotel_resi_and_sites_21_22_cost"/>
      <sheetName val="Fund_cashflow"/>
      <sheetName val="Fund_cashflow_cumulative"/>
      <sheetName val="LCC_profit_share_calculation"/>
      <sheetName val="Main_construction"/>
      <sheetName val="Total_equity"/>
      <sheetName val="Grosvenor_equity"/>
      <sheetName val="Investor_equity"/>
      <sheetName val="Equity_and_debt_split"/>
      <sheetName val="Loan_account_and_shortfalls"/>
      <sheetName val="Letting_covenants"/>
      <sheetName val="Car_park_lease"/>
      <sheetName val="Unit_rents_and_incentives"/>
      <sheetName val="Funding_check"/>
      <sheetName val="Net_rent_analysis"/>
      <sheetName val="@risk_rents_and_incentives"/>
      <sheetName val="Loan_account_-_LCC_rate1"/>
      <sheetName val="Consolidated_summary1"/>
      <sheetName val="Value_&amp;__distribution_summary1"/>
      <sheetName val="Monthly_report1"/>
      <sheetName val="Monthly_invoice_1"/>
      <sheetName val="Partnership_summary1"/>
      <sheetName val="Fund__summary_ex_developer1"/>
      <sheetName val="Project_cashflow_totals1"/>
      <sheetName val="Hotel_resi_and_sites_21_22_cos1"/>
      <sheetName val="Fund_cashflow1"/>
      <sheetName val="Fund_cashflow_cumulative1"/>
      <sheetName val="LCC_profit_share_calculation1"/>
      <sheetName val="Main_construction1"/>
      <sheetName val="Total_equity1"/>
      <sheetName val="Grosvenor_equity1"/>
      <sheetName val="Investor_equity1"/>
      <sheetName val="Equity_and_debt_split1"/>
      <sheetName val="Loan_account_and_shortfalls1"/>
      <sheetName val="Letting_covenants1"/>
      <sheetName val="Car_park_lease1"/>
      <sheetName val="Unit_rents_and_incentives1"/>
      <sheetName val="Funding_check1"/>
      <sheetName val="Net_rent_analysis1"/>
      <sheetName val="@risk_rents_and_incentives1"/>
      <sheetName val="2-Cash Flow"/>
      <sheetName val="Loan_account_-_LCC_rate2"/>
      <sheetName val="Consolidated_summary2"/>
      <sheetName val="Value_&amp;__distribution_summary2"/>
      <sheetName val="Monthly_report2"/>
      <sheetName val="Monthly_invoice_2"/>
      <sheetName val="Partnership_summary2"/>
      <sheetName val="Fund__summary_ex_developer2"/>
      <sheetName val="Project_cashflow_totals2"/>
      <sheetName val="Hotel_resi_and_sites_21_22_cos2"/>
      <sheetName val="Fund_cashflow2"/>
      <sheetName val="Fund_cashflow_cumulative2"/>
      <sheetName val="LCC_profit_share_calculation2"/>
      <sheetName val="Main_construction2"/>
      <sheetName val="Total_equity2"/>
      <sheetName val="Grosvenor_equity2"/>
      <sheetName val="Investor_equity2"/>
      <sheetName val="Equity_and_debt_split2"/>
      <sheetName val="Loan_account_and_shortfalls2"/>
      <sheetName val="Letting_covenants2"/>
      <sheetName val="Car_park_lease2"/>
      <sheetName val="Unit_rents_and_incentives2"/>
      <sheetName val="Funding_check2"/>
      <sheetName val="Net_rent_analysis2"/>
      <sheetName val="@risk_rents_and_incentives2"/>
      <sheetName val="2-Cash_Flow"/>
      <sheetName val="_risk rents and incentives"/>
      <sheetName val="ECI Summary"/>
      <sheetName val="NPV new"/>
      <sheetName val="Key Assumptions"/>
      <sheetName val="Control"/>
      <sheetName val="C3"/>
      <sheetName val="CIF COST ITEM"/>
      <sheetName val=""/>
      <sheetName val="Pay 13"/>
      <sheetName val="Raw Data"/>
      <sheetName val="Intro"/>
      <sheetName val="SubmitCal"/>
      <sheetName val="Addition-ProtectionSummary"/>
      <sheetName val="Electrical_database"/>
      <sheetName val="March completion - version 3112"/>
      <sheetName val="Cash Flow"/>
      <sheetName val="Summary"/>
      <sheetName val="Sch. Areas"/>
      <sheetName val="Notes"/>
      <sheetName val="6.2 MR"/>
      <sheetName val="6.3 SS1-MV1"/>
      <sheetName val="6.4 SS2_Genset-MV2"/>
      <sheetName val="6.5 HV_SG"/>
      <sheetName val="6.6ChillerYard"/>
      <sheetName val="6.7 Pump"/>
      <sheetName val="6.8 Xplosive room"/>
      <sheetName val="Loan_account_-_LCC_rate3"/>
      <sheetName val="Consolidated_summary3"/>
      <sheetName val="Value_&amp;__distribution_summary3"/>
      <sheetName val="Monthly_report3"/>
      <sheetName val="Monthly_invoice_3"/>
      <sheetName val="Partnership_summary3"/>
      <sheetName val="Fund__summary_ex_developer3"/>
      <sheetName val="Project_cashflow_totals3"/>
      <sheetName val="Hotel_resi_and_sites_21_22_cos3"/>
      <sheetName val="Fund_cashflow3"/>
      <sheetName val="Fund_cashflow_cumulative3"/>
      <sheetName val="LCC_profit_share_calculation3"/>
      <sheetName val="Main_construction3"/>
      <sheetName val="Total_equity3"/>
      <sheetName val="Grosvenor_equity3"/>
      <sheetName val="Investor_equity3"/>
      <sheetName val="Equity_and_debt_split3"/>
      <sheetName val="Loan_account_and_shortfalls3"/>
      <sheetName val="Letting_covenants3"/>
      <sheetName val="Car_park_lease3"/>
      <sheetName val="Unit_rents_and_incentives3"/>
      <sheetName val="Funding_check3"/>
      <sheetName val="Net_rent_analysis3"/>
      <sheetName val="@risk_rents_and_incentives3"/>
      <sheetName val="2-Cash_Flow1"/>
      <sheetName val="Loan_account_-_LCC_rate4"/>
      <sheetName val="Consolidated_summary4"/>
      <sheetName val="Value_&amp;__distribution_summary4"/>
      <sheetName val="Monthly_report4"/>
      <sheetName val="Monthly_invoice_4"/>
      <sheetName val="Partnership_summary4"/>
      <sheetName val="Fund__summary_ex_developer4"/>
      <sheetName val="Project_cashflow_totals4"/>
      <sheetName val="Hotel_resi_and_sites_21_22_cos4"/>
      <sheetName val="Fund_cashflow4"/>
      <sheetName val="Fund_cashflow_cumulative4"/>
      <sheetName val="LCC_profit_share_calculation4"/>
      <sheetName val="Main_construction4"/>
      <sheetName val="Total_equity4"/>
      <sheetName val="Grosvenor_equity4"/>
      <sheetName val="Investor_equity4"/>
      <sheetName val="Equity_and_debt_split4"/>
      <sheetName val="Loan_account_and_shortfalls4"/>
      <sheetName val="Letting_covenants4"/>
      <sheetName val="Car_park_lease4"/>
      <sheetName val="Unit_rents_and_incentives4"/>
      <sheetName val="Funding_check4"/>
      <sheetName val="Net_rent_analysis4"/>
      <sheetName val="@risk_rents_and_incentives4"/>
      <sheetName val="2-Cash_Flow2"/>
      <sheetName val="Loan_account_-_LCC_rate5"/>
      <sheetName val="Consolidated_summary5"/>
      <sheetName val="Value_&amp;__distribution_summary5"/>
      <sheetName val="Monthly_report5"/>
      <sheetName val="Monthly_invoice_5"/>
      <sheetName val="Partnership_summary5"/>
      <sheetName val="Fund__summary_ex_developer5"/>
      <sheetName val="Project_cashflow_totals5"/>
      <sheetName val="Hotel_resi_and_sites_21_22_cos5"/>
      <sheetName val="Fund_cashflow5"/>
      <sheetName val="Fund_cashflow_cumulative5"/>
      <sheetName val="LCC_profit_share_calculation5"/>
      <sheetName val="Main_construction5"/>
      <sheetName val="Total_equity5"/>
      <sheetName val="Grosvenor_equity5"/>
      <sheetName val="Investor_equity5"/>
      <sheetName val="Equity_and_debt_split5"/>
      <sheetName val="Loan_account_and_shortfalls5"/>
      <sheetName val="Letting_covenants5"/>
      <sheetName val="Car_park_lease5"/>
      <sheetName val="Unit_rents_and_incentives5"/>
      <sheetName val="Funding_check5"/>
      <sheetName val="Net_rent_analysis5"/>
      <sheetName val="@risk_rents_and_incentives5"/>
      <sheetName val="2-Cash_Flow3"/>
      <sheetName val="Loan_account_-_LCC_rate6"/>
      <sheetName val="Consolidated_summary6"/>
      <sheetName val="Value_&amp;__distribution_summary6"/>
      <sheetName val="Monthly_report6"/>
      <sheetName val="Monthly_invoice_6"/>
      <sheetName val="Partnership_summary6"/>
      <sheetName val="Fund__summary_ex_developer6"/>
      <sheetName val="Project_cashflow_totals6"/>
      <sheetName val="Hotel_resi_and_sites_21_22_cos6"/>
      <sheetName val="Fund_cashflow6"/>
      <sheetName val="Fund_cashflow_cumulative6"/>
      <sheetName val="LCC_profit_share_calculation6"/>
      <sheetName val="Main_construction6"/>
      <sheetName val="Total_equity6"/>
      <sheetName val="Grosvenor_equity6"/>
      <sheetName val="Investor_equity6"/>
      <sheetName val="Equity_and_debt_split6"/>
      <sheetName val="Loan_account_and_shortfalls6"/>
      <sheetName val="Letting_covenants6"/>
      <sheetName val="Car_park_lease6"/>
      <sheetName val="Unit_rents_and_incentives6"/>
      <sheetName val="Funding_check6"/>
      <sheetName val="Net_rent_analysis6"/>
      <sheetName val="@risk_rents_and_incentives6"/>
      <sheetName val="_risk_rents_and_incentives"/>
      <sheetName val="Asia Revised 10-1-07"/>
      <sheetName val="All Capital Plan P+L 10-1-07"/>
      <sheetName val="CP08 (2)"/>
      <sheetName val="Planning File 10-1-07"/>
      <sheetName val="Equip"/>
      <sheetName val="_risk_rents_and_incentives1"/>
      <sheetName val="_risk_rents_and_incentives2"/>
      <sheetName val="Sheet1"/>
      <sheetName val="DATABASE"/>
      <sheetName val="Loan_account_-_LCC_rate7"/>
      <sheetName val="Consolidated_summary7"/>
      <sheetName val="Value_&amp;__distribution_summary7"/>
      <sheetName val="Monthly_report7"/>
      <sheetName val="Monthly_invoice_7"/>
      <sheetName val="Partnership_summary7"/>
      <sheetName val="Fund__summary_ex_developer7"/>
      <sheetName val="Project_cashflow_totals7"/>
      <sheetName val="Hotel_resi_and_sites_21_22_cos7"/>
      <sheetName val="Fund_cashflow7"/>
      <sheetName val="Fund_cashflow_cumulative7"/>
      <sheetName val="LCC_profit_share_calculation7"/>
      <sheetName val="Main_construction7"/>
      <sheetName val="Total_equity7"/>
      <sheetName val="Grosvenor_equity7"/>
      <sheetName val="Investor_equity7"/>
      <sheetName val="Equity_and_debt_split7"/>
      <sheetName val="Loan_account_and_shortfalls7"/>
      <sheetName val="Letting_covenants7"/>
      <sheetName val="Car_park_lease7"/>
      <sheetName val="Unit_rents_and_incentives7"/>
      <sheetName val="Funding_check7"/>
      <sheetName val="Net_rent_analysis7"/>
      <sheetName val="@risk_rents_and_incentives7"/>
      <sheetName val="2-Cash_Flow4"/>
      <sheetName val="Pay_13"/>
      <sheetName val="Loan_account_-_LCC_rate8"/>
      <sheetName val="Consolidated_summary8"/>
      <sheetName val="Value_&amp;__distribution_summary8"/>
      <sheetName val="Monthly_report8"/>
      <sheetName val="Monthly_invoice_8"/>
      <sheetName val="Partnership_summary8"/>
      <sheetName val="Fund__summary_ex_developer8"/>
      <sheetName val="Project_cashflow_totals8"/>
      <sheetName val="Hotel_resi_and_sites_21_22_cos8"/>
      <sheetName val="Fund_cashflow8"/>
      <sheetName val="Fund_cashflow_cumulative8"/>
      <sheetName val="LCC_profit_share_calculation8"/>
      <sheetName val="Main_construction8"/>
      <sheetName val="Total_equity8"/>
      <sheetName val="Grosvenor_equity8"/>
      <sheetName val="Investor_equity8"/>
      <sheetName val="Equity_and_debt_split8"/>
      <sheetName val="Loan_account_and_shortfalls8"/>
      <sheetName val="Letting_covenants8"/>
      <sheetName val="Car_park_lease8"/>
      <sheetName val="Unit_rents_and_incentives8"/>
      <sheetName val="Funding_check8"/>
      <sheetName val="Net_rent_analysis8"/>
      <sheetName val="@risk_rents_and_incentives8"/>
      <sheetName val="2-Cash_Flow5"/>
      <sheetName val="Pay_131"/>
      <sheetName val="Loan_account_-_LCC_rate9"/>
      <sheetName val="Consolidated_summary9"/>
      <sheetName val="Value_&amp;__distribution_summary9"/>
      <sheetName val="Monthly_report9"/>
      <sheetName val="Monthly_invoice_9"/>
      <sheetName val="Partnership_summary9"/>
      <sheetName val="Fund__summary_ex_developer9"/>
      <sheetName val="Project_cashflow_totals9"/>
      <sheetName val="Hotel_resi_and_sites_21_22_cos9"/>
      <sheetName val="Fund_cashflow9"/>
      <sheetName val="Fund_cashflow_cumulative9"/>
      <sheetName val="LCC_profit_share_calculation9"/>
      <sheetName val="Main_construction9"/>
      <sheetName val="Total_equity9"/>
      <sheetName val="Grosvenor_equity9"/>
      <sheetName val="Investor_equity9"/>
      <sheetName val="Equity_and_debt_split9"/>
      <sheetName val="Loan_account_and_shortfalls9"/>
      <sheetName val="Letting_covenants9"/>
      <sheetName val="Car_park_lease9"/>
      <sheetName val="Unit_rents_and_incentives9"/>
      <sheetName val="Funding_check9"/>
      <sheetName val="Net_rent_analysis9"/>
      <sheetName val="@risk_rents_and_incentives9"/>
      <sheetName val="2-Cash_Flow6"/>
      <sheetName val="Pay_132"/>
      <sheetName val="Sheet7"/>
      <sheetName val="ECI_Summary"/>
      <sheetName val="NPV_new"/>
      <sheetName val="Key_Assumptions"/>
      <sheetName val="CIF_COST_ITEM"/>
      <sheetName val="Raw_Data"/>
      <sheetName val="March_completion_-_version_3112"/>
      <sheetName val="Cash_Flow"/>
      <sheetName val="Sch__Areas"/>
      <sheetName val="6_2_MR"/>
      <sheetName val="6_3_SS1-MV1"/>
      <sheetName val="6_4_SS2_Genset-MV2"/>
      <sheetName val="6_5_HV_SG"/>
      <sheetName val="6_6ChillerYard"/>
      <sheetName val="6_7_Pump"/>
      <sheetName val="6_8_Xplosive_room"/>
      <sheetName val="Asia_Revised_10-1-07"/>
      <sheetName val="All_Capital_Plan_P+L_10-1-07"/>
      <sheetName val="CP08_(2)"/>
      <sheetName val="Planning_File_10-1-07"/>
      <sheetName val="_risk_rents_and_incentives3"/>
      <sheetName val="HQ-TO"/>
      <sheetName val="_risk_rents_and_incentives6"/>
      <sheetName val="ECI_Summary3"/>
      <sheetName val="NPV_new3"/>
      <sheetName val="Key_Assumptions3"/>
      <sheetName val="CIF_COST_ITEM3"/>
      <sheetName val="Asia_Revised_10-1-073"/>
      <sheetName val="All_Capital_Plan_P+L_10-1-073"/>
      <sheetName val="CP08_(2)3"/>
      <sheetName val="Planning_File_10-1-073"/>
      <sheetName val="Pay_133"/>
      <sheetName val="Raw_Data3"/>
      <sheetName val="March_completion_-_version_3114"/>
      <sheetName val="Cash_Flow3"/>
      <sheetName val="Sch__Areas3"/>
      <sheetName val="6_2_MR3"/>
      <sheetName val="6_3_SS1-MV13"/>
      <sheetName val="6_4_SS2_Genset-MV23"/>
      <sheetName val="6_5_HV_SG3"/>
      <sheetName val="6_6ChillerYard3"/>
      <sheetName val="6_7_Pump3"/>
      <sheetName val="6_8_Xplosive_room3"/>
      <sheetName val="_risk_rents_and_incentives4"/>
      <sheetName val="ECI_Summary1"/>
      <sheetName val="NPV_new1"/>
      <sheetName val="Key_Assumptions1"/>
      <sheetName val="CIF_COST_ITEM1"/>
      <sheetName val="Asia_Revised_10-1-071"/>
      <sheetName val="All_Capital_Plan_P+L_10-1-071"/>
      <sheetName val="CP08_(2)1"/>
      <sheetName val="Planning_File_10-1-071"/>
      <sheetName val="Raw_Data1"/>
      <sheetName val="March_completion_-_version_3111"/>
      <sheetName val="Cash_Flow1"/>
      <sheetName val="Sch__Areas1"/>
      <sheetName val="6_2_MR1"/>
      <sheetName val="6_3_SS1-MV11"/>
      <sheetName val="6_4_SS2_Genset-MV21"/>
      <sheetName val="6_5_HV_SG1"/>
      <sheetName val="6_6ChillerYard1"/>
      <sheetName val="6_7_Pump1"/>
      <sheetName val="6_8_Xplosive_room1"/>
      <sheetName val="_risk_rents_and_incentives5"/>
      <sheetName val="ECI_Summary2"/>
      <sheetName val="NPV_new2"/>
      <sheetName val="Key_Assumptions2"/>
      <sheetName val="CIF_COST_ITEM2"/>
      <sheetName val="Asia_Revised_10-1-072"/>
      <sheetName val="All_Capital_Plan_P+L_10-1-072"/>
      <sheetName val="CP08_(2)2"/>
      <sheetName val="Planning_File_10-1-072"/>
      <sheetName val="Raw_Data2"/>
      <sheetName val="March_completion_-_version_3113"/>
      <sheetName val="Cash_Flow2"/>
      <sheetName val="Sch__Areas2"/>
      <sheetName val="6_2_MR2"/>
      <sheetName val="6_3_SS1-MV12"/>
      <sheetName val="6_4_SS2_Genset-MV22"/>
      <sheetName val="6_5_HV_SG2"/>
      <sheetName val="6_6ChillerYard2"/>
      <sheetName val="6_7_Pump2"/>
      <sheetName val="6_8_Xplosive_room2"/>
    </sheetNames>
    <sheetDataSet>
      <sheetData sheetId="0">
        <row r="1">
          <cell r="B1" t="str">
            <v>no</v>
          </cell>
        </row>
      </sheetData>
      <sheetData sheetId="1">
        <row r="1">
          <cell r="B1" t="str">
            <v>no</v>
          </cell>
        </row>
      </sheetData>
      <sheetData sheetId="2">
        <row r="21">
          <cell r="C21" t="str">
            <v>Year</v>
          </cell>
        </row>
      </sheetData>
      <sheetData sheetId="3">
        <row r="21">
          <cell r="C21" t="str">
            <v>Year</v>
          </cell>
        </row>
      </sheetData>
      <sheetData sheetId="4">
        <row r="1">
          <cell r="B1" t="str">
            <v>no</v>
          </cell>
        </row>
      </sheetData>
      <sheetData sheetId="5">
        <row r="21">
          <cell r="C21" t="str">
            <v>Year</v>
          </cell>
        </row>
      </sheetData>
      <sheetData sheetId="6">
        <row r="1">
          <cell r="B1" t="str">
            <v>no</v>
          </cell>
        </row>
      </sheetData>
      <sheetData sheetId="7">
        <row r="25">
          <cell r="W25">
            <v>39538</v>
          </cell>
        </row>
      </sheetData>
      <sheetData sheetId="8">
        <row r="1">
          <cell r="B1" t="str">
            <v>no</v>
          </cell>
        </row>
      </sheetData>
      <sheetData sheetId="9">
        <row r="21">
          <cell r="C21" t="str">
            <v>Year</v>
          </cell>
        </row>
      </sheetData>
      <sheetData sheetId="10">
        <row r="190">
          <cell r="J190">
            <v>39538</v>
          </cell>
        </row>
      </sheetData>
      <sheetData sheetId="11">
        <row r="1">
          <cell r="B1" t="str">
            <v>no</v>
          </cell>
        </row>
      </sheetData>
      <sheetData sheetId="12">
        <row r="25">
          <cell r="W25">
            <v>39538</v>
          </cell>
        </row>
      </sheetData>
      <sheetData sheetId="13">
        <row r="21">
          <cell r="C21" t="str">
            <v>Year</v>
          </cell>
        </row>
      </sheetData>
      <sheetData sheetId="14">
        <row r="21">
          <cell r="C21" t="str">
            <v>Year</v>
          </cell>
        </row>
      </sheetData>
      <sheetData sheetId="15">
        <row r="21">
          <cell r="C21" t="str">
            <v>Year</v>
          </cell>
        </row>
      </sheetData>
      <sheetData sheetId="16">
        <row r="1">
          <cell r="B1" t="str">
            <v>no</v>
          </cell>
        </row>
      </sheetData>
      <sheetData sheetId="17">
        <row r="1">
          <cell r="B1" t="str">
            <v>no</v>
          </cell>
        </row>
      </sheetData>
      <sheetData sheetId="18">
        <row r="25">
          <cell r="W25">
            <v>39538</v>
          </cell>
        </row>
      </sheetData>
      <sheetData sheetId="19">
        <row r="21">
          <cell r="C21" t="str">
            <v>Year</v>
          </cell>
        </row>
      </sheetData>
      <sheetData sheetId="20">
        <row r="21">
          <cell r="C21" t="str">
            <v>Year</v>
          </cell>
        </row>
      </sheetData>
      <sheetData sheetId="21">
        <row r="1">
          <cell r="B1" t="str">
            <v>no</v>
          </cell>
        </row>
        <row r="46">
          <cell r="C46">
            <v>39538</v>
          </cell>
        </row>
      </sheetData>
      <sheetData sheetId="22" refreshError="1"/>
      <sheetData sheetId="23">
        <row r="25">
          <cell r="W25">
            <v>39538</v>
          </cell>
        </row>
      </sheetData>
      <sheetData sheetId="24">
        <row r="21">
          <cell r="C21" t="str">
            <v>Year</v>
          </cell>
          <cell r="D21" t="str">
            <v>Year calculator</v>
          </cell>
          <cell r="E21" t="str">
            <v>quarter</v>
          </cell>
          <cell r="F21" t="str">
            <v>Cashflow</v>
          </cell>
          <cell r="G21" t="str">
            <v>Discounted cashflow</v>
          </cell>
        </row>
        <row r="22">
          <cell r="A22">
            <v>39538</v>
          </cell>
          <cell r="B22" t="str">
            <v>Year 1</v>
          </cell>
          <cell r="C22">
            <v>1</v>
          </cell>
          <cell r="D22">
            <v>0</v>
          </cell>
          <cell r="E22">
            <v>0</v>
          </cell>
          <cell r="F22">
            <v>0</v>
          </cell>
          <cell r="G22">
            <v>0</v>
          </cell>
        </row>
        <row r="23">
          <cell r="A23">
            <v>39600</v>
          </cell>
          <cell r="B23" t="str">
            <v>Year 1</v>
          </cell>
          <cell r="C23">
            <v>1</v>
          </cell>
          <cell r="D23">
            <v>0</v>
          </cell>
          <cell r="E23">
            <v>1</v>
          </cell>
          <cell r="F23">
            <v>0</v>
          </cell>
          <cell r="G23">
            <v>0</v>
          </cell>
        </row>
        <row r="24">
          <cell r="A24">
            <v>39692</v>
          </cell>
          <cell r="B24" t="str">
            <v>Year 1</v>
          </cell>
          <cell r="C24">
            <v>1</v>
          </cell>
          <cell r="D24">
            <v>0</v>
          </cell>
          <cell r="E24">
            <v>2</v>
          </cell>
          <cell r="F24">
            <v>1125000</v>
          </cell>
          <cell r="G24">
            <v>1093987.4362342092</v>
          </cell>
        </row>
        <row r="25">
          <cell r="A25">
            <v>39783</v>
          </cell>
          <cell r="B25" t="str">
            <v>Year 1</v>
          </cell>
          <cell r="C25">
            <v>1</v>
          </cell>
          <cell r="D25">
            <v>1</v>
          </cell>
          <cell r="E25">
            <v>3</v>
          </cell>
          <cell r="F25">
            <v>1125000</v>
          </cell>
          <cell r="G25">
            <v>1078803.2357783113</v>
          </cell>
        </row>
        <row r="26">
          <cell r="A26">
            <v>39873</v>
          </cell>
          <cell r="B26" t="str">
            <v>Year 2</v>
          </cell>
          <cell r="C26">
            <v>2</v>
          </cell>
          <cell r="D26">
            <v>0</v>
          </cell>
          <cell r="E26">
            <v>4</v>
          </cell>
          <cell r="F26">
            <v>1153125</v>
          </cell>
          <cell r="G26">
            <v>1090425.5319148938</v>
          </cell>
        </row>
        <row r="27">
          <cell r="A27">
            <v>39965</v>
          </cell>
          <cell r="B27" t="str">
            <v>Year 2</v>
          </cell>
          <cell r="C27">
            <v>2</v>
          </cell>
          <cell r="D27">
            <v>0</v>
          </cell>
          <cell r="E27">
            <v>5</v>
          </cell>
          <cell r="F27">
            <v>1153125</v>
          </cell>
          <cell r="G27">
            <v>1075290.7695671476</v>
          </cell>
        </row>
        <row r="28">
          <cell r="A28">
            <v>40057</v>
          </cell>
          <cell r="B28" t="str">
            <v>Year 2</v>
          </cell>
          <cell r="C28">
            <v>2</v>
          </cell>
          <cell r="D28">
            <v>0</v>
          </cell>
          <cell r="E28">
            <v>6</v>
          </cell>
          <cell r="F28">
            <v>1153125</v>
          </cell>
          <cell r="G28">
            <v>1060366.0729456877</v>
          </cell>
        </row>
        <row r="29">
          <cell r="A29">
            <v>40148</v>
          </cell>
          <cell r="B29" t="str">
            <v>Year 2</v>
          </cell>
          <cell r="C29">
            <v>2</v>
          </cell>
          <cell r="D29">
            <v>1</v>
          </cell>
          <cell r="E29">
            <v>7</v>
          </cell>
          <cell r="F29">
            <v>1153125</v>
          </cell>
          <cell r="G29">
            <v>1045648.5264045098</v>
          </cell>
        </row>
        <row r="30">
          <cell r="A30">
            <v>40238</v>
          </cell>
          <cell r="B30" t="str">
            <v>Year 3</v>
          </cell>
          <cell r="C30">
            <v>3</v>
          </cell>
          <cell r="D30">
            <v>0</v>
          </cell>
          <cell r="E30">
            <v>8</v>
          </cell>
          <cell r="F30">
            <v>1181953.125</v>
          </cell>
          <cell r="G30">
            <v>1056913.6361350035</v>
          </cell>
        </row>
        <row r="31">
          <cell r="A31">
            <v>40330</v>
          </cell>
          <cell r="B31" t="str">
            <v>Year 3</v>
          </cell>
          <cell r="C31">
            <v>3</v>
          </cell>
          <cell r="D31">
            <v>0</v>
          </cell>
          <cell r="E31">
            <v>9</v>
          </cell>
          <cell r="F31">
            <v>1181953.125</v>
          </cell>
          <cell r="G31">
            <v>1042244.0083274952</v>
          </cell>
        </row>
        <row r="32">
          <cell r="A32">
            <v>40422</v>
          </cell>
          <cell r="B32" t="str">
            <v>Year 3</v>
          </cell>
          <cell r="C32">
            <v>3</v>
          </cell>
          <cell r="D32">
            <v>0</v>
          </cell>
          <cell r="E32">
            <v>10</v>
          </cell>
          <cell r="F32">
            <v>1181953.125</v>
          </cell>
          <cell r="G32">
            <v>1027777.9903256074</v>
          </cell>
        </row>
        <row r="33">
          <cell r="A33">
            <v>40513</v>
          </cell>
          <cell r="B33" t="str">
            <v>Year 3</v>
          </cell>
          <cell r="C33">
            <v>3</v>
          </cell>
          <cell r="D33">
            <v>1</v>
          </cell>
          <cell r="E33">
            <v>11</v>
          </cell>
          <cell r="F33">
            <v>1181953.125</v>
          </cell>
          <cell r="G33">
            <v>1013512.7560894777</v>
          </cell>
        </row>
        <row r="34">
          <cell r="A34">
            <v>40603</v>
          </cell>
          <cell r="B34" t="str">
            <v>Year 4</v>
          </cell>
          <cell r="C34">
            <v>4</v>
          </cell>
          <cell r="D34">
            <v>0</v>
          </cell>
          <cell r="E34">
            <v>12</v>
          </cell>
          <cell r="F34">
            <v>1211501.953125</v>
          </cell>
          <cell r="G34">
            <v>1024431.6567738805</v>
          </cell>
        </row>
        <row r="35">
          <cell r="A35">
            <v>40695</v>
          </cell>
          <cell r="B35" t="str">
            <v>Year 4</v>
          </cell>
          <cell r="C35">
            <v>4</v>
          </cell>
          <cell r="D35">
            <v>0</v>
          </cell>
          <cell r="E35">
            <v>13</v>
          </cell>
          <cell r="F35">
            <v>1211501.953125</v>
          </cell>
          <cell r="G35">
            <v>1010212.8685916623</v>
          </cell>
        </row>
        <row r="36">
          <cell r="A36">
            <v>40787</v>
          </cell>
          <cell r="B36" t="str">
            <v>Year 4</v>
          </cell>
          <cell r="C36">
            <v>4</v>
          </cell>
          <cell r="D36">
            <v>0</v>
          </cell>
          <cell r="E36">
            <v>14</v>
          </cell>
          <cell r="F36">
            <v>1211501.953125</v>
          </cell>
          <cell r="G36">
            <v>996191.43270330748</v>
          </cell>
        </row>
        <row r="37">
          <cell r="A37">
            <v>40878</v>
          </cell>
          <cell r="B37" t="str">
            <v>Year 4</v>
          </cell>
          <cell r="C37">
            <v>4</v>
          </cell>
          <cell r="D37">
            <v>1</v>
          </cell>
          <cell r="E37">
            <v>15</v>
          </cell>
          <cell r="F37">
            <v>1211501.953125</v>
          </cell>
          <cell r="G37">
            <v>982364.60992124327</v>
          </cell>
        </row>
        <row r="38">
          <cell r="A38">
            <v>40969</v>
          </cell>
          <cell r="B38" t="str">
            <v>Year 5</v>
          </cell>
          <cell r="C38">
            <v>5</v>
          </cell>
          <cell r="D38">
            <v>0</v>
          </cell>
          <cell r="E38">
            <v>16</v>
          </cell>
          <cell r="F38">
            <v>1241789.501953125</v>
          </cell>
          <cell r="G38">
            <v>992947.94155387941</v>
          </cell>
        </row>
        <row r="39">
          <cell r="A39">
            <v>41061</v>
          </cell>
          <cell r="B39" t="str">
            <v>Year 5</v>
          </cell>
          <cell r="C39">
            <v>5</v>
          </cell>
          <cell r="D39">
            <v>0</v>
          </cell>
          <cell r="E39">
            <v>17</v>
          </cell>
          <cell r="F39">
            <v>1241789.501953125</v>
          </cell>
          <cell r="G39">
            <v>979166.13740563008</v>
          </cell>
        </row>
        <row r="40">
          <cell r="A40">
            <v>41153</v>
          </cell>
          <cell r="B40" t="str">
            <v>Year 5</v>
          </cell>
          <cell r="C40">
            <v>5</v>
          </cell>
          <cell r="D40">
            <v>0</v>
          </cell>
          <cell r="E40">
            <v>18</v>
          </cell>
          <cell r="F40">
            <v>1241789.501953125</v>
          </cell>
          <cell r="G40">
            <v>965575.62035072362</v>
          </cell>
        </row>
        <row r="41">
          <cell r="A41">
            <v>41244</v>
          </cell>
          <cell r="B41" t="str">
            <v>Year 5</v>
          </cell>
          <cell r="C41">
            <v>5</v>
          </cell>
          <cell r="D41">
            <v>1</v>
          </cell>
          <cell r="E41">
            <v>19</v>
          </cell>
          <cell r="F41">
            <v>1241789.501953125</v>
          </cell>
          <cell r="G41">
            <v>952173.73538465658</v>
          </cell>
        </row>
        <row r="42">
          <cell r="A42">
            <v>41334</v>
          </cell>
          <cell r="B42" t="str">
            <v>Year 6</v>
          </cell>
          <cell r="C42">
            <v>6</v>
          </cell>
          <cell r="D42">
            <v>0</v>
          </cell>
          <cell r="E42">
            <v>20</v>
          </cell>
          <cell r="F42">
            <v>1272834.2395019531</v>
          </cell>
          <cell r="G42">
            <v>962431.81096238922</v>
          </cell>
        </row>
        <row r="43">
          <cell r="A43">
            <v>41426</v>
          </cell>
          <cell r="B43" t="str">
            <v>Year 6</v>
          </cell>
          <cell r="C43">
            <v>6</v>
          </cell>
          <cell r="D43">
            <v>0</v>
          </cell>
          <cell r="E43">
            <v>21</v>
          </cell>
          <cell r="F43">
            <v>1272834.2395019531</v>
          </cell>
          <cell r="G43">
            <v>949073.56107874319</v>
          </cell>
        </row>
        <row r="44">
          <cell r="A44">
            <v>41518</v>
          </cell>
          <cell r="B44" t="str">
            <v>Year 6</v>
          </cell>
          <cell r="C44">
            <v>6</v>
          </cell>
          <cell r="D44">
            <v>0</v>
          </cell>
          <cell r="E44">
            <v>22</v>
          </cell>
          <cell r="F44">
            <v>1272834.2395019531</v>
          </cell>
          <cell r="G44">
            <v>935900.71948888106</v>
          </cell>
        </row>
        <row r="45">
          <cell r="A45">
            <v>41609</v>
          </cell>
          <cell r="B45" t="str">
            <v>Year 6</v>
          </cell>
          <cell r="C45">
            <v>6</v>
          </cell>
          <cell r="D45">
            <v>1</v>
          </cell>
          <cell r="E45">
            <v>23</v>
          </cell>
          <cell r="F45">
            <v>1272834.2395019531</v>
          </cell>
          <cell r="G45">
            <v>922910.71278418251</v>
          </cell>
        </row>
        <row r="46">
          <cell r="A46">
            <v>41699</v>
          </cell>
          <cell r="B46" t="str">
            <v>Year 7</v>
          </cell>
          <cell r="C46">
            <v>7</v>
          </cell>
          <cell r="D46">
            <v>0</v>
          </cell>
          <cell r="E46">
            <v>24</v>
          </cell>
          <cell r="F46">
            <v>1304655.095489502</v>
          </cell>
          <cell r="G46">
            <v>932853.52835598006</v>
          </cell>
        </row>
        <row r="47">
          <cell r="A47">
            <v>41791</v>
          </cell>
          <cell r="B47" t="str">
            <v>Year 7</v>
          </cell>
          <cell r="C47">
            <v>7</v>
          </cell>
          <cell r="D47">
            <v>0</v>
          </cell>
          <cell r="E47">
            <v>25</v>
          </cell>
          <cell r="F47">
            <v>1304655.095489502</v>
          </cell>
          <cell r="G47">
            <v>919905.81570280064</v>
          </cell>
        </row>
        <row r="48">
          <cell r="A48">
            <v>41883</v>
          </cell>
          <cell r="B48" t="str">
            <v>Year 7</v>
          </cell>
          <cell r="C48">
            <v>7</v>
          </cell>
          <cell r="D48">
            <v>0</v>
          </cell>
          <cell r="E48">
            <v>26</v>
          </cell>
          <cell r="F48">
            <v>1304655.095489502</v>
          </cell>
          <cell r="G48">
            <v>907137.81321617321</v>
          </cell>
        </row>
        <row r="49">
          <cell r="A49">
            <v>41974</v>
          </cell>
          <cell r="B49" t="str">
            <v>Year 7</v>
          </cell>
          <cell r="C49">
            <v>7</v>
          </cell>
          <cell r="D49">
            <v>1</v>
          </cell>
          <cell r="E49">
            <v>27</v>
          </cell>
          <cell r="F49">
            <v>1304655.095489502</v>
          </cell>
          <cell r="G49">
            <v>894547.02657568536</v>
          </cell>
        </row>
        <row r="50">
          <cell r="A50">
            <v>42064</v>
          </cell>
          <cell r="B50" t="str">
            <v>Year 8</v>
          </cell>
          <cell r="C50">
            <v>8</v>
          </cell>
          <cell r="D50">
            <v>0</v>
          </cell>
          <cell r="E50">
            <v>28</v>
          </cell>
          <cell r="F50">
            <v>1337271.4728767395</v>
          </cell>
          <cell r="G50">
            <v>904184.27098333777</v>
          </cell>
        </row>
        <row r="51">
          <cell r="A51">
            <v>42156</v>
          </cell>
          <cell r="B51" t="str">
            <v>Year 8</v>
          </cell>
          <cell r="C51">
            <v>8</v>
          </cell>
          <cell r="D51">
            <v>0</v>
          </cell>
          <cell r="E51">
            <v>29</v>
          </cell>
          <cell r="F51">
            <v>1337271.4728767395</v>
          </cell>
          <cell r="G51">
            <v>891634.47857718286</v>
          </cell>
        </row>
        <row r="52">
          <cell r="A52">
            <v>42248</v>
          </cell>
          <cell r="B52" t="str">
            <v>Year 8</v>
          </cell>
          <cell r="C52">
            <v>8</v>
          </cell>
          <cell r="D52">
            <v>0</v>
          </cell>
          <cell r="E52">
            <v>30</v>
          </cell>
          <cell r="F52">
            <v>1337271.4728767395</v>
          </cell>
          <cell r="G52">
            <v>879258.87333009695</v>
          </cell>
        </row>
        <row r="53">
          <cell r="A53">
            <v>42339</v>
          </cell>
          <cell r="B53" t="str">
            <v>Year 8</v>
          </cell>
          <cell r="C53">
            <v>8</v>
          </cell>
          <cell r="D53">
            <v>1</v>
          </cell>
          <cell r="E53">
            <v>31</v>
          </cell>
          <cell r="F53">
            <v>1337271.4728767395</v>
          </cell>
          <cell r="G53">
            <v>867055.0375792695</v>
          </cell>
        </row>
        <row r="54">
          <cell r="A54">
            <v>42430</v>
          </cell>
          <cell r="B54" t="str">
            <v>Year 9</v>
          </cell>
          <cell r="C54">
            <v>9</v>
          </cell>
          <cell r="D54">
            <v>0</v>
          </cell>
          <cell r="E54">
            <v>32</v>
          </cell>
          <cell r="F54">
            <v>1370703.2596986578</v>
          </cell>
          <cell r="G54">
            <v>876396.10189874331</v>
          </cell>
        </row>
        <row r="55">
          <cell r="A55">
            <v>42522</v>
          </cell>
          <cell r="B55" t="str">
            <v>Year 9</v>
          </cell>
          <cell r="C55">
            <v>9</v>
          </cell>
          <cell r="D55">
            <v>0</v>
          </cell>
          <cell r="E55">
            <v>33</v>
          </cell>
          <cell r="F55">
            <v>1370703.2596986578</v>
          </cell>
          <cell r="G55">
            <v>864232.00051216281</v>
          </cell>
        </row>
        <row r="56">
          <cell r="A56">
            <v>42614</v>
          </cell>
          <cell r="B56" t="str">
            <v>Year 9</v>
          </cell>
          <cell r="C56">
            <v>9</v>
          </cell>
          <cell r="D56">
            <v>0</v>
          </cell>
          <cell r="E56">
            <v>34</v>
          </cell>
          <cell r="F56">
            <v>1370703.2596986578</v>
          </cell>
          <cell r="G56">
            <v>852236.73301498743</v>
          </cell>
        </row>
        <row r="57">
          <cell r="A57">
            <v>42705</v>
          </cell>
          <cell r="B57" t="str">
            <v>Year 9</v>
          </cell>
          <cell r="C57">
            <v>9</v>
          </cell>
          <cell r="D57">
            <v>1</v>
          </cell>
          <cell r="E57">
            <v>35</v>
          </cell>
          <cell r="F57">
            <v>1370703.2596986578</v>
          </cell>
          <cell r="G57">
            <v>840407.95604610036</v>
          </cell>
        </row>
        <row r="58">
          <cell r="A58">
            <v>42795</v>
          </cell>
          <cell r="B58" t="str">
            <v>Year 10</v>
          </cell>
          <cell r="C58">
            <v>10</v>
          </cell>
          <cell r="D58">
            <v>0</v>
          </cell>
          <cell r="E58">
            <v>36</v>
          </cell>
          <cell r="F58">
            <v>1404970.8411911242</v>
          </cell>
          <cell r="G58">
            <v>849461.94273873465</v>
          </cell>
        </row>
        <row r="59">
          <cell r="A59">
            <v>42887</v>
          </cell>
          <cell r="B59" t="str">
            <v>Year 10</v>
          </cell>
          <cell r="C59">
            <v>10</v>
          </cell>
          <cell r="D59">
            <v>0</v>
          </cell>
          <cell r="E59">
            <v>37</v>
          </cell>
          <cell r="F59">
            <v>1404970.8411911242</v>
          </cell>
          <cell r="G59">
            <v>837671.67898342025</v>
          </cell>
        </row>
        <row r="60">
          <cell r="A60">
            <v>42979</v>
          </cell>
          <cell r="B60" t="str">
            <v>Year 10</v>
          </cell>
          <cell r="C60">
            <v>10</v>
          </cell>
          <cell r="D60">
            <v>0</v>
          </cell>
          <cell r="E60">
            <v>38</v>
          </cell>
          <cell r="F60">
            <v>1404970.8411911242</v>
          </cell>
          <cell r="G60">
            <v>826045.06036913686</v>
          </cell>
        </row>
        <row r="61">
          <cell r="A61">
            <v>43070</v>
          </cell>
          <cell r="B61" t="str">
            <v>Year 10</v>
          </cell>
          <cell r="C61">
            <v>10</v>
          </cell>
          <cell r="D61">
            <v>1</v>
          </cell>
          <cell r="E61">
            <v>39</v>
          </cell>
          <cell r="F61">
            <v>1404970.8411911242</v>
          </cell>
          <cell r="G61">
            <v>814579.81555295782</v>
          </cell>
        </row>
        <row r="62">
          <cell r="A62">
            <v>43160</v>
          </cell>
          <cell r="B62" t="str">
            <v>Year 11</v>
          </cell>
          <cell r="C62">
            <v>11</v>
          </cell>
          <cell r="D62">
            <v>0</v>
          </cell>
          <cell r="E62">
            <v>40</v>
          </cell>
          <cell r="F62">
            <v>1440095.1122209022</v>
          </cell>
          <cell r="G62">
            <v>823355.54733541654</v>
          </cell>
        </row>
        <row r="63">
          <cell r="A63">
            <v>43252</v>
          </cell>
          <cell r="B63" t="str">
            <v>Year 11</v>
          </cell>
          <cell r="C63">
            <v>11</v>
          </cell>
          <cell r="D63">
            <v>0</v>
          </cell>
          <cell r="E63">
            <v>41</v>
          </cell>
          <cell r="F63">
            <v>1440095.1122209022</v>
          </cell>
          <cell r="G63">
            <v>811927.63211158942</v>
          </cell>
        </row>
        <row r="64">
          <cell r="A64">
            <v>43344</v>
          </cell>
          <cell r="B64" t="str">
            <v>Year 11</v>
          </cell>
          <cell r="C64">
            <v>11</v>
          </cell>
          <cell r="D64">
            <v>0</v>
          </cell>
          <cell r="E64">
            <v>42</v>
          </cell>
          <cell r="F64">
            <v>1440095.1122209022</v>
          </cell>
          <cell r="G64">
            <v>800658.33274549909</v>
          </cell>
        </row>
        <row r="65">
          <cell r="A65">
            <v>43435</v>
          </cell>
          <cell r="B65" t="str">
            <v>Year 11</v>
          </cell>
          <cell r="C65">
            <v>11</v>
          </cell>
          <cell r="D65">
            <v>1</v>
          </cell>
          <cell r="E65">
            <v>43</v>
          </cell>
          <cell r="F65">
            <v>1440095.1122209022</v>
          </cell>
          <cell r="G65">
            <v>789545.44769908441</v>
          </cell>
        </row>
        <row r="66">
          <cell r="A66">
            <v>43525</v>
          </cell>
          <cell r="B66" t="str">
            <v>Year 12</v>
          </cell>
          <cell r="C66">
            <v>12</v>
          </cell>
          <cell r="D66">
            <v>0</v>
          </cell>
          <cell r="E66">
            <v>44</v>
          </cell>
          <cell r="F66">
            <v>1476097.4900264246</v>
          </cell>
          <cell r="G66">
            <v>798051.47614071111</v>
          </cell>
        </row>
        <row r="67">
          <cell r="A67">
            <v>43617</v>
          </cell>
          <cell r="B67" t="str">
            <v>Year 12</v>
          </cell>
          <cell r="C67">
            <v>12</v>
          </cell>
          <cell r="D67">
            <v>0</v>
          </cell>
          <cell r="E67">
            <v>45</v>
          </cell>
          <cell r="F67">
            <v>1476097.4900264246</v>
          </cell>
          <cell r="G67">
            <v>786974.77344149328</v>
          </cell>
        </row>
        <row r="68">
          <cell r="A68">
            <v>43709</v>
          </cell>
          <cell r="B68" t="str">
            <v>Year 12</v>
          </cell>
          <cell r="C68">
            <v>12</v>
          </cell>
          <cell r="D68">
            <v>0</v>
          </cell>
          <cell r="E68">
            <v>46</v>
          </cell>
          <cell r="F68">
            <v>1476097.4900264246</v>
          </cell>
          <cell r="G68">
            <v>776051.81188098015</v>
          </cell>
        </row>
        <row r="69">
          <cell r="A69">
            <v>43800</v>
          </cell>
          <cell r="B69" t="str">
            <v>Year 12</v>
          </cell>
          <cell r="C69">
            <v>12</v>
          </cell>
          <cell r="D69">
            <v>1</v>
          </cell>
          <cell r="E69">
            <v>47</v>
          </cell>
          <cell r="F69">
            <v>1476097.4900264246</v>
          </cell>
          <cell r="G69">
            <v>765280.45758067281</v>
          </cell>
        </row>
        <row r="70">
          <cell r="A70">
            <v>43891</v>
          </cell>
          <cell r="B70" t="str">
            <v>Year 13</v>
          </cell>
          <cell r="C70">
            <v>13</v>
          </cell>
          <cell r="D70">
            <v>0</v>
          </cell>
          <cell r="E70">
            <v>48</v>
          </cell>
          <cell r="F70">
            <v>1512999.9272770851</v>
          </cell>
          <cell r="G70">
            <v>773525.07143662299</v>
          </cell>
        </row>
        <row r="71">
          <cell r="A71">
            <v>43983</v>
          </cell>
          <cell r="B71" t="str">
            <v>Year 13</v>
          </cell>
          <cell r="C71">
            <v>13</v>
          </cell>
          <cell r="D71">
            <v>0</v>
          </cell>
          <cell r="E71">
            <v>49</v>
          </cell>
          <cell r="F71">
            <v>1512999.9272770851</v>
          </cell>
          <cell r="G71">
            <v>762788.78749648284</v>
          </cell>
        </row>
        <row r="72">
          <cell r="A72">
            <v>44075</v>
          </cell>
          <cell r="B72" t="str">
            <v>Year 13</v>
          </cell>
          <cell r="C72">
            <v>13</v>
          </cell>
          <cell r="D72">
            <v>0</v>
          </cell>
          <cell r="E72">
            <v>50</v>
          </cell>
          <cell r="F72">
            <v>1512999.9272770851</v>
          </cell>
          <cell r="G72">
            <v>752201.51979007525</v>
          </cell>
        </row>
        <row r="73">
          <cell r="A73">
            <v>44166</v>
          </cell>
          <cell r="B73" t="str">
            <v>Year 13</v>
          </cell>
          <cell r="C73">
            <v>13</v>
          </cell>
          <cell r="D73">
            <v>1</v>
          </cell>
          <cell r="E73">
            <v>51</v>
          </cell>
          <cell r="F73">
            <v>1512999.9272770851</v>
          </cell>
          <cell r="G73">
            <v>741761.20001909183</v>
          </cell>
        </row>
        <row r="74">
          <cell r="A74">
            <v>44256</v>
          </cell>
          <cell r="B74" t="str">
            <v>Year 14</v>
          </cell>
          <cell r="C74">
            <v>14</v>
          </cell>
          <cell r="D74">
            <v>0</v>
          </cell>
          <cell r="E74">
            <v>52</v>
          </cell>
          <cell r="F74">
            <v>1550824.9254590122</v>
          </cell>
          <cell r="G74">
            <v>749752.43330736517</v>
          </cell>
        </row>
        <row r="75">
          <cell r="A75">
            <v>44348</v>
          </cell>
          <cell r="B75" t="str">
            <v>Year 14</v>
          </cell>
          <cell r="C75">
            <v>14</v>
          </cell>
          <cell r="D75">
            <v>0</v>
          </cell>
          <cell r="E75">
            <v>53</v>
          </cell>
          <cell r="F75">
            <v>1550824.9254590122</v>
          </cell>
          <cell r="G75">
            <v>739346.10608406144</v>
          </cell>
        </row>
        <row r="76">
          <cell r="A76">
            <v>44440</v>
          </cell>
          <cell r="B76" t="str">
            <v>Year 14</v>
          </cell>
          <cell r="C76">
            <v>14</v>
          </cell>
          <cell r="D76">
            <v>0</v>
          </cell>
          <cell r="E76">
            <v>54</v>
          </cell>
          <cell r="F76">
            <v>1550824.9254590122</v>
          </cell>
          <cell r="G76">
            <v>729084.21539936389</v>
          </cell>
        </row>
        <row r="77">
          <cell r="A77">
            <v>44531</v>
          </cell>
          <cell r="B77" t="str">
            <v>Year 14</v>
          </cell>
          <cell r="C77">
            <v>14</v>
          </cell>
          <cell r="D77">
            <v>1</v>
          </cell>
          <cell r="E77">
            <v>55</v>
          </cell>
          <cell r="F77">
            <v>1550824.9254590122</v>
          </cell>
          <cell r="G77">
            <v>718964.75651968713</v>
          </cell>
        </row>
        <row r="78">
          <cell r="A78">
            <v>44621</v>
          </cell>
          <cell r="B78" t="str">
            <v>Year 15</v>
          </cell>
          <cell r="C78">
            <v>15</v>
          </cell>
          <cell r="D78">
            <v>0</v>
          </cell>
          <cell r="E78">
            <v>56</v>
          </cell>
          <cell r="F78">
            <v>1589595.5485954874</v>
          </cell>
          <cell r="G78">
            <v>726710.39634992823</v>
          </cell>
        </row>
        <row r="79">
          <cell r="A79">
            <v>44713</v>
          </cell>
          <cell r="B79" t="str">
            <v>Year 15</v>
          </cell>
          <cell r="C79">
            <v>15</v>
          </cell>
          <cell r="D79">
            <v>0</v>
          </cell>
          <cell r="E79">
            <v>57</v>
          </cell>
          <cell r="F79">
            <v>1589595.5485954874</v>
          </cell>
          <cell r="G79">
            <v>716623.88532970473</v>
          </cell>
        </row>
        <row r="80">
          <cell r="A80">
            <v>44805</v>
          </cell>
          <cell r="B80" t="str">
            <v>Year 15</v>
          </cell>
          <cell r="C80">
            <v>15</v>
          </cell>
          <cell r="D80">
            <v>0</v>
          </cell>
          <cell r="E80">
            <v>58</v>
          </cell>
          <cell r="F80">
            <v>1589595.5485954874</v>
          </cell>
          <cell r="G80">
            <v>706677.37190009258</v>
          </cell>
        </row>
        <row r="81">
          <cell r="A81">
            <v>44896</v>
          </cell>
          <cell r="B81" t="str">
            <v>Year 15</v>
          </cell>
          <cell r="C81">
            <v>15</v>
          </cell>
          <cell r="D81">
            <v>1</v>
          </cell>
          <cell r="E81">
            <v>59</v>
          </cell>
          <cell r="F81">
            <v>1589595.5485954874</v>
          </cell>
          <cell r="G81">
            <v>696868.9129387039</v>
          </cell>
        </row>
        <row r="82">
          <cell r="A82">
            <v>44986</v>
          </cell>
          <cell r="B82" t="str">
            <v>Year 16</v>
          </cell>
          <cell r="C82">
            <v>16</v>
          </cell>
          <cell r="D82">
            <v>0</v>
          </cell>
          <cell r="E82">
            <v>60</v>
          </cell>
          <cell r="F82">
            <v>1629335.4373103743</v>
          </cell>
          <cell r="G82">
            <v>704376.50710040331</v>
          </cell>
        </row>
        <row r="83">
          <cell r="A83">
            <v>45078</v>
          </cell>
          <cell r="B83" t="str">
            <v>Year 16</v>
          </cell>
          <cell r="C83">
            <v>16</v>
          </cell>
          <cell r="D83">
            <v>0</v>
          </cell>
          <cell r="E83">
            <v>61</v>
          </cell>
          <cell r="F83">
            <v>1629335.4373103743</v>
          </cell>
          <cell r="G83">
            <v>694599.98341649887</v>
          </cell>
        </row>
        <row r="84">
          <cell r="A84">
            <v>45170</v>
          </cell>
          <cell r="B84" t="str">
            <v>Year 16</v>
          </cell>
          <cell r="C84">
            <v>16</v>
          </cell>
          <cell r="D84">
            <v>0</v>
          </cell>
          <cell r="E84">
            <v>62</v>
          </cell>
          <cell r="F84">
            <v>1629335.4373103743</v>
          </cell>
          <cell r="G84">
            <v>684959.15479677997</v>
          </cell>
        </row>
        <row r="85">
          <cell r="A85">
            <v>45261</v>
          </cell>
          <cell r="B85" t="str">
            <v>Year 16</v>
          </cell>
          <cell r="C85">
            <v>16</v>
          </cell>
          <cell r="D85">
            <v>1</v>
          </cell>
          <cell r="E85">
            <v>63</v>
          </cell>
          <cell r="F85">
            <v>1629335.4373103743</v>
          </cell>
          <cell r="G85">
            <v>675452.13783656876</v>
          </cell>
        </row>
        <row r="86">
          <cell r="A86">
            <v>45352</v>
          </cell>
          <cell r="B86" t="str">
            <v>Year 17</v>
          </cell>
          <cell r="C86">
            <v>17</v>
          </cell>
          <cell r="D86">
            <v>0</v>
          </cell>
          <cell r="E86">
            <v>64</v>
          </cell>
          <cell r="F86">
            <v>1670068.8232431335</v>
          </cell>
          <cell r="G86">
            <v>682729.00215405505</v>
          </cell>
        </row>
        <row r="87">
          <cell r="A87">
            <v>45444</v>
          </cell>
          <cell r="B87" t="str">
            <v>Year 17</v>
          </cell>
          <cell r="C87">
            <v>17</v>
          </cell>
          <cell r="D87">
            <v>0</v>
          </cell>
          <cell r="E87">
            <v>65</v>
          </cell>
          <cell r="F87">
            <v>1670068.8232431335</v>
          </cell>
          <cell r="G87">
            <v>673252.93900889938</v>
          </cell>
        </row>
        <row r="88">
          <cell r="A88">
            <v>45536</v>
          </cell>
          <cell r="B88" t="str">
            <v>Year 17</v>
          </cell>
          <cell r="C88">
            <v>17</v>
          </cell>
          <cell r="D88">
            <v>0</v>
          </cell>
          <cell r="E88">
            <v>66</v>
          </cell>
          <cell r="F88">
            <v>1670068.8232431335</v>
          </cell>
          <cell r="G88">
            <v>663908.4006304486</v>
          </cell>
        </row>
        <row r="89">
          <cell r="A89">
            <v>45627</v>
          </cell>
          <cell r="B89" t="str">
            <v>Year 17</v>
          </cell>
          <cell r="C89">
            <v>17</v>
          </cell>
          <cell r="D89">
            <v>1</v>
          </cell>
          <cell r="E89">
            <v>67</v>
          </cell>
          <cell r="F89">
            <v>1670068.8232431335</v>
          </cell>
          <cell r="G89">
            <v>654693.56149643764</v>
          </cell>
        </row>
        <row r="90">
          <cell r="A90">
            <v>45717</v>
          </cell>
          <cell r="B90" t="str">
            <v>Year 18</v>
          </cell>
          <cell r="C90">
            <v>18</v>
          </cell>
          <cell r="D90">
            <v>0</v>
          </cell>
          <cell r="E90">
            <v>68</v>
          </cell>
          <cell r="F90">
            <v>1711820.5438242117</v>
          </cell>
          <cell r="G90">
            <v>661746.78695783112</v>
          </cell>
        </row>
        <row r="91">
          <cell r="A91">
            <v>45809</v>
          </cell>
          <cell r="B91" t="str">
            <v>Year 18</v>
          </cell>
          <cell r="C91">
            <v>18</v>
          </cell>
          <cell r="D91">
            <v>0</v>
          </cell>
          <cell r="E91">
            <v>69</v>
          </cell>
          <cell r="F91">
            <v>1711820.5438242117</v>
          </cell>
          <cell r="G91">
            <v>652561.95033959521</v>
          </cell>
        </row>
        <row r="92">
          <cell r="A92">
            <v>45901</v>
          </cell>
          <cell r="B92" t="str">
            <v>Year 18</v>
          </cell>
          <cell r="C92">
            <v>18</v>
          </cell>
          <cell r="D92">
            <v>0</v>
          </cell>
          <cell r="E92">
            <v>70</v>
          </cell>
          <cell r="F92">
            <v>1711820.5438242117</v>
          </cell>
          <cell r="G92">
            <v>643504.59635575395</v>
          </cell>
        </row>
        <row r="93">
          <cell r="A93">
            <v>45992</v>
          </cell>
          <cell r="B93" t="str">
            <v>Year 18</v>
          </cell>
          <cell r="C93">
            <v>18</v>
          </cell>
          <cell r="D93">
            <v>1</v>
          </cell>
          <cell r="E93">
            <v>71</v>
          </cell>
          <cell r="F93">
            <v>1711820.5438242117</v>
          </cell>
          <cell r="G93">
            <v>634572.95558756357</v>
          </cell>
        </row>
        <row r="94">
          <cell r="A94">
            <v>46082</v>
          </cell>
          <cell r="B94" t="str">
            <v>Year 19</v>
          </cell>
          <cell r="C94">
            <v>19</v>
          </cell>
          <cell r="D94">
            <v>0</v>
          </cell>
          <cell r="E94">
            <v>72</v>
          </cell>
          <cell r="F94">
            <v>1754616.0574198167</v>
          </cell>
          <cell r="G94">
            <v>641409.41525463539</v>
          </cell>
        </row>
        <row r="95">
          <cell r="A95">
            <v>46174</v>
          </cell>
          <cell r="B95" t="str">
            <v>Year 19</v>
          </cell>
          <cell r="C95">
            <v>19</v>
          </cell>
          <cell r="D95">
            <v>0</v>
          </cell>
          <cell r="E95">
            <v>73</v>
          </cell>
          <cell r="F95">
            <v>1754616.0574198167</v>
          </cell>
          <cell r="G95">
            <v>632506.85493908741</v>
          </cell>
        </row>
        <row r="96">
          <cell r="A96">
            <v>46266</v>
          </cell>
          <cell r="B96" t="str">
            <v>Year 19</v>
          </cell>
          <cell r="C96">
            <v>19</v>
          </cell>
          <cell r="D96">
            <v>0</v>
          </cell>
          <cell r="E96">
            <v>74</v>
          </cell>
          <cell r="F96">
            <v>1754616.0574198167</v>
          </cell>
          <cell r="G96">
            <v>623727.85935191275</v>
          </cell>
        </row>
        <row r="97">
          <cell r="A97">
            <v>46357</v>
          </cell>
          <cell r="B97" t="str">
            <v>Year 19</v>
          </cell>
          <cell r="C97">
            <v>19</v>
          </cell>
          <cell r="D97">
            <v>1</v>
          </cell>
          <cell r="E97">
            <v>75</v>
          </cell>
          <cell r="F97">
            <v>1754616.0574198167</v>
          </cell>
          <cell r="G97">
            <v>615070.71345366677</v>
          </cell>
        </row>
        <row r="98">
          <cell r="A98">
            <v>46447</v>
          </cell>
          <cell r="B98" t="str">
            <v>Year 20</v>
          </cell>
          <cell r="C98">
            <v>20</v>
          </cell>
          <cell r="D98">
            <v>0</v>
          </cell>
          <cell r="E98">
            <v>76</v>
          </cell>
          <cell r="F98">
            <v>1798481.4588553121</v>
          </cell>
          <cell r="G98">
            <v>621697.0691593393</v>
          </cell>
        </row>
        <row r="99">
          <cell r="A99">
            <v>46539</v>
          </cell>
          <cell r="B99" t="str">
            <v>Year 20</v>
          </cell>
          <cell r="C99">
            <v>20</v>
          </cell>
          <cell r="D99">
            <v>0</v>
          </cell>
          <cell r="E99">
            <v>77</v>
          </cell>
          <cell r="F99">
            <v>1798481.4588553121</v>
          </cell>
          <cell r="G99">
            <v>613068.10998824087</v>
          </cell>
        </row>
        <row r="100">
          <cell r="A100">
            <v>46631</v>
          </cell>
          <cell r="B100" t="str">
            <v>Year 20</v>
          </cell>
          <cell r="C100">
            <v>20</v>
          </cell>
          <cell r="D100">
            <v>0</v>
          </cell>
          <cell r="E100">
            <v>78</v>
          </cell>
          <cell r="F100">
            <v>1798481.4588553121</v>
          </cell>
          <cell r="G100">
            <v>604558.91804795328</v>
          </cell>
        </row>
        <row r="101">
          <cell r="A101">
            <v>46722</v>
          </cell>
          <cell r="B101" t="str">
            <v>Year 20</v>
          </cell>
          <cell r="C101">
            <v>20</v>
          </cell>
          <cell r="D101">
            <v>1</v>
          </cell>
          <cell r="E101">
            <v>79</v>
          </cell>
          <cell r="F101">
            <v>1798481.4588553121</v>
          </cell>
          <cell r="G101">
            <v>596167.83100710029</v>
          </cell>
        </row>
        <row r="102">
          <cell r="A102">
            <v>46813</v>
          </cell>
          <cell r="B102" t="str">
            <v>Year 21</v>
          </cell>
          <cell r="C102">
            <v>21</v>
          </cell>
          <cell r="D102">
            <v>0</v>
          </cell>
          <cell r="E102">
            <v>80</v>
          </cell>
          <cell r="F102">
            <v>1843443.4953266948</v>
          </cell>
          <cell r="G102">
            <v>602590.53984711366</v>
          </cell>
        </row>
        <row r="103">
          <cell r="A103">
            <v>46905</v>
          </cell>
          <cell r="B103" t="str">
            <v>Year 21</v>
          </cell>
          <cell r="C103">
            <v>21</v>
          </cell>
          <cell r="D103">
            <v>0</v>
          </cell>
          <cell r="E103">
            <v>81</v>
          </cell>
          <cell r="F103">
            <v>1843443.4953266948</v>
          </cell>
          <cell r="G103">
            <v>594226.77327465417</v>
          </cell>
        </row>
        <row r="104">
          <cell r="A104">
            <v>46997</v>
          </cell>
          <cell r="B104" t="str">
            <v>Year 21</v>
          </cell>
          <cell r="C104">
            <v>21</v>
          </cell>
          <cell r="D104">
            <v>0</v>
          </cell>
          <cell r="E104">
            <v>82</v>
          </cell>
          <cell r="F104">
            <v>1843443.4953266948</v>
          </cell>
          <cell r="G104">
            <v>585979.09314340632</v>
          </cell>
        </row>
        <row r="105">
          <cell r="A105">
            <v>47088</v>
          </cell>
          <cell r="B105" t="str">
            <v>Year 21</v>
          </cell>
          <cell r="C105">
            <v>21</v>
          </cell>
          <cell r="D105">
            <v>1</v>
          </cell>
          <cell r="E105">
            <v>83</v>
          </cell>
          <cell r="F105">
            <v>1843443.4953266948</v>
          </cell>
          <cell r="G105">
            <v>577845.88821019174</v>
          </cell>
        </row>
        <row r="106">
          <cell r="A106">
            <v>47178</v>
          </cell>
          <cell r="B106" t="str">
            <v>Year 22</v>
          </cell>
          <cell r="C106">
            <v>22</v>
          </cell>
          <cell r="D106">
            <v>0</v>
          </cell>
          <cell r="E106">
            <v>84</v>
          </cell>
          <cell r="F106">
            <v>1889529.5827098619</v>
          </cell>
          <cell r="G106">
            <v>584071.20883526385</v>
          </cell>
        </row>
        <row r="107">
          <cell r="A107">
            <v>47270</v>
          </cell>
          <cell r="B107" t="str">
            <v>Year 22</v>
          </cell>
          <cell r="C107">
            <v>22</v>
          </cell>
          <cell r="D107">
            <v>0</v>
          </cell>
          <cell r="E107">
            <v>85</v>
          </cell>
          <cell r="F107">
            <v>1889529.5827098619</v>
          </cell>
          <cell r="G107">
            <v>575964.48473429843</v>
          </cell>
        </row>
        <row r="108">
          <cell r="A108">
            <v>47362</v>
          </cell>
          <cell r="B108" t="str">
            <v>Year 22</v>
          </cell>
          <cell r="C108">
            <v>22</v>
          </cell>
          <cell r="D108">
            <v>0</v>
          </cell>
          <cell r="E108">
            <v>86</v>
          </cell>
          <cell r="F108">
            <v>1889529.5827098619</v>
          </cell>
          <cell r="G108">
            <v>567970.27940613835</v>
          </cell>
        </row>
        <row r="109">
          <cell r="A109">
            <v>47453</v>
          </cell>
          <cell r="B109" t="str">
            <v>Year 22</v>
          </cell>
          <cell r="C109">
            <v>22</v>
          </cell>
          <cell r="D109">
            <v>1</v>
          </cell>
          <cell r="E109">
            <v>87</v>
          </cell>
          <cell r="F109">
            <v>1889529.5827098619</v>
          </cell>
          <cell r="G109">
            <v>560087.03112571768</v>
          </cell>
        </row>
        <row r="110">
          <cell r="A110">
            <v>47543</v>
          </cell>
          <cell r="B110" t="str">
            <v>Year 23</v>
          </cell>
          <cell r="C110">
            <v>23</v>
          </cell>
          <cell r="D110">
            <v>0</v>
          </cell>
          <cell r="E110">
            <v>88</v>
          </cell>
          <cell r="F110">
            <v>1936767.8222776083</v>
          </cell>
          <cell r="G110">
            <v>566121.02984032664</v>
          </cell>
        </row>
        <row r="111">
          <cell r="A111">
            <v>47635</v>
          </cell>
          <cell r="B111" t="str">
            <v>Year 23</v>
          </cell>
          <cell r="C111">
            <v>23</v>
          </cell>
          <cell r="D111">
            <v>0</v>
          </cell>
          <cell r="E111">
            <v>89</v>
          </cell>
          <cell r="F111">
            <v>1936767.8222776083</v>
          </cell>
          <cell r="G111">
            <v>558263.44856043102</v>
          </cell>
        </row>
        <row r="112">
          <cell r="A112">
            <v>47727</v>
          </cell>
          <cell r="B112" t="str">
            <v>Year 23</v>
          </cell>
          <cell r="C112">
            <v>23</v>
          </cell>
          <cell r="D112">
            <v>0</v>
          </cell>
          <cell r="E112">
            <v>90</v>
          </cell>
          <cell r="F112">
            <v>1936767.8222776083</v>
          </cell>
          <cell r="G112">
            <v>550514.9280295904</v>
          </cell>
        </row>
        <row r="113">
          <cell r="A113">
            <v>47818</v>
          </cell>
          <cell r="B113" t="str">
            <v>Year 23</v>
          </cell>
          <cell r="C113">
            <v>23</v>
          </cell>
          <cell r="D113">
            <v>1</v>
          </cell>
          <cell r="E113">
            <v>91</v>
          </cell>
          <cell r="F113">
            <v>1936767.8222776083</v>
          </cell>
          <cell r="G113">
            <v>542873.95451901725</v>
          </cell>
        </row>
        <row r="114">
          <cell r="A114">
            <v>47908</v>
          </cell>
          <cell r="B114" t="str">
            <v>Year 24</v>
          </cell>
          <cell r="C114">
            <v>24</v>
          </cell>
          <cell r="D114">
            <v>0</v>
          </cell>
          <cell r="E114">
            <v>92</v>
          </cell>
          <cell r="F114">
            <v>1985187.0178345484</v>
          </cell>
          <cell r="G114">
            <v>548722.51119275158</v>
          </cell>
        </row>
        <row r="115">
          <cell r="A115">
            <v>48000</v>
          </cell>
          <cell r="B115" t="str">
            <v>Year 24</v>
          </cell>
          <cell r="C115">
            <v>24</v>
          </cell>
          <cell r="D115">
            <v>0</v>
          </cell>
          <cell r="E115">
            <v>93</v>
          </cell>
          <cell r="F115">
            <v>1985187.0178345484</v>
          </cell>
          <cell r="G115">
            <v>541106.41586235643</v>
          </cell>
        </row>
        <row r="116">
          <cell r="A116">
            <v>48092</v>
          </cell>
          <cell r="B116" t="str">
            <v>Year 24</v>
          </cell>
          <cell r="C116">
            <v>24</v>
          </cell>
          <cell r="D116">
            <v>0</v>
          </cell>
          <cell r="E116">
            <v>94</v>
          </cell>
          <cell r="F116">
            <v>1985187.0178345484</v>
          </cell>
          <cell r="G116">
            <v>533596.02953222708</v>
          </cell>
        </row>
        <row r="117">
          <cell r="A117">
            <v>48183</v>
          </cell>
          <cell r="B117" t="str">
            <v>Year 24</v>
          </cell>
          <cell r="C117">
            <v>24</v>
          </cell>
          <cell r="D117">
            <v>1</v>
          </cell>
          <cell r="E117">
            <v>95</v>
          </cell>
          <cell r="F117">
            <v>1985187.0178345484</v>
          </cell>
          <cell r="G117">
            <v>526189.88499479205</v>
          </cell>
        </row>
        <row r="118">
          <cell r="A118">
            <v>48274</v>
          </cell>
          <cell r="B118" t="str">
            <v>Year 25</v>
          </cell>
          <cell r="C118">
            <v>25</v>
          </cell>
          <cell r="D118">
            <v>0</v>
          </cell>
          <cell r="E118">
            <v>96</v>
          </cell>
          <cell r="F118">
            <v>2034816.6932804119</v>
          </cell>
          <cell r="G118">
            <v>531858.69879202871</v>
          </cell>
        </row>
        <row r="119">
          <cell r="A119">
            <v>48366</v>
          </cell>
          <cell r="B119" t="str">
            <v>Year 25</v>
          </cell>
          <cell r="C119">
            <v>25</v>
          </cell>
          <cell r="D119">
            <v>0</v>
          </cell>
          <cell r="E119">
            <v>97</v>
          </cell>
          <cell r="F119">
            <v>2034816.6932804119</v>
          </cell>
          <cell r="G119">
            <v>524476.66785713017</v>
          </cell>
        </row>
        <row r="120">
          <cell r="A120">
            <v>48458</v>
          </cell>
          <cell r="B120" t="str">
            <v>Year 25</v>
          </cell>
          <cell r="C120">
            <v>25</v>
          </cell>
          <cell r="D120">
            <v>0</v>
          </cell>
          <cell r="E120">
            <v>98</v>
          </cell>
          <cell r="F120">
            <v>2034816.6932804119</v>
          </cell>
          <cell r="G120">
            <v>517197.09718253685</v>
          </cell>
        </row>
        <row r="121">
          <cell r="A121">
            <v>48549</v>
          </cell>
          <cell r="B121" t="str">
            <v>Year 25</v>
          </cell>
          <cell r="C121">
            <v>25</v>
          </cell>
          <cell r="D121">
            <v>1</v>
          </cell>
          <cell r="E121">
            <v>99</v>
          </cell>
          <cell r="F121">
            <v>2034816.6932804119</v>
          </cell>
          <cell r="G121">
            <v>510018.56465216249</v>
          </cell>
        </row>
        <row r="122">
          <cell r="A122">
            <v>48639</v>
          </cell>
          <cell r="B122" t="str">
            <v>Year 26</v>
          </cell>
          <cell r="C122">
            <v>26</v>
          </cell>
          <cell r="D122">
            <v>0</v>
          </cell>
          <cell r="E122">
            <v>100</v>
          </cell>
          <cell r="F122">
            <v>2085687.110612422</v>
          </cell>
          <cell r="G122">
            <v>515513.15958565433</v>
          </cell>
        </row>
        <row r="123">
          <cell r="A123">
            <v>48731</v>
          </cell>
          <cell r="B123" t="str">
            <v>Year 26</v>
          </cell>
          <cell r="C123">
            <v>26</v>
          </cell>
          <cell r="D123">
            <v>0</v>
          </cell>
          <cell r="E123">
            <v>101</v>
          </cell>
          <cell r="F123">
            <v>2085687.110612422</v>
          </cell>
          <cell r="G123">
            <v>508357.99957783299</v>
          </cell>
        </row>
        <row r="124">
          <cell r="A124">
            <v>48823</v>
          </cell>
          <cell r="B124" t="str">
            <v>Year 26</v>
          </cell>
          <cell r="C124">
            <v>26</v>
          </cell>
          <cell r="D124">
            <v>0</v>
          </cell>
          <cell r="E124">
            <v>102</v>
          </cell>
          <cell r="F124">
            <v>2085687.110612422</v>
          </cell>
          <cell r="G124">
            <v>501302.1509334282</v>
          </cell>
        </row>
        <row r="125">
          <cell r="A125">
            <v>48914</v>
          </cell>
          <cell r="B125" t="str">
            <v>Year 26</v>
          </cell>
          <cell r="C125">
            <v>26</v>
          </cell>
          <cell r="D125">
            <v>1</v>
          </cell>
          <cell r="E125">
            <v>103</v>
          </cell>
          <cell r="F125">
            <v>2085687.110612422</v>
          </cell>
          <cell r="G125">
            <v>494344.23524204874</v>
          </cell>
        </row>
        <row r="126">
          <cell r="A126">
            <v>49004</v>
          </cell>
          <cell r="B126" t="str">
            <v>Year 27</v>
          </cell>
          <cell r="C126">
            <v>27</v>
          </cell>
          <cell r="D126">
            <v>0</v>
          </cell>
          <cell r="E126">
            <v>104</v>
          </cell>
          <cell r="F126">
            <v>2137829.2883777325</v>
          </cell>
          <cell r="G126">
            <v>499669.96555583511</v>
          </cell>
        </row>
        <row r="127">
          <cell r="A127">
            <v>49096</v>
          </cell>
          <cell r="B127" t="str">
            <v>Year 27</v>
          </cell>
          <cell r="C127">
            <v>27</v>
          </cell>
          <cell r="D127">
            <v>0</v>
          </cell>
          <cell r="E127">
            <v>105</v>
          </cell>
          <cell r="F127">
            <v>2137829.2883777325</v>
          </cell>
          <cell r="G127">
            <v>492734.70408253319</v>
          </cell>
        </row>
        <row r="128">
          <cell r="A128">
            <v>49188</v>
          </cell>
          <cell r="B128" t="str">
            <v>Year 27</v>
          </cell>
          <cell r="C128">
            <v>27</v>
          </cell>
          <cell r="D128">
            <v>0</v>
          </cell>
          <cell r="E128">
            <v>106</v>
          </cell>
          <cell r="F128">
            <v>2137829.2883777325</v>
          </cell>
          <cell r="G128">
            <v>485895.70185036771</v>
          </cell>
        </row>
        <row r="129">
          <cell r="A129">
            <v>49279</v>
          </cell>
          <cell r="B129" t="str">
            <v>Year 27</v>
          </cell>
          <cell r="C129">
            <v>27</v>
          </cell>
          <cell r="D129">
            <v>1</v>
          </cell>
          <cell r="E129">
            <v>107</v>
          </cell>
          <cell r="F129">
            <v>2137829.2883777325</v>
          </cell>
          <cell r="G129">
            <v>479151.62281144207</v>
          </cell>
        </row>
        <row r="130">
          <cell r="A130">
            <v>49369</v>
          </cell>
          <cell r="B130" t="str">
            <v>Year 28</v>
          </cell>
          <cell r="C130">
            <v>28</v>
          </cell>
          <cell r="D130">
            <v>0</v>
          </cell>
          <cell r="E130">
            <v>108</v>
          </cell>
          <cell r="F130">
            <v>2191275.0205871756</v>
          </cell>
          <cell r="G130">
            <v>484313.67819832725</v>
          </cell>
        </row>
        <row r="131">
          <cell r="A131">
            <v>49461</v>
          </cell>
          <cell r="B131" t="str">
            <v>Year 28</v>
          </cell>
          <cell r="C131">
            <v>28</v>
          </cell>
          <cell r="D131">
            <v>0</v>
          </cell>
          <cell r="E131">
            <v>109</v>
          </cell>
          <cell r="F131">
            <v>2191275.0205871756</v>
          </cell>
          <cell r="G131">
            <v>477591.55714855465</v>
          </cell>
        </row>
        <row r="132">
          <cell r="A132">
            <v>49553</v>
          </cell>
          <cell r="B132" t="str">
            <v>Year 28</v>
          </cell>
          <cell r="C132">
            <v>28</v>
          </cell>
          <cell r="D132">
            <v>0</v>
          </cell>
          <cell r="E132">
            <v>110</v>
          </cell>
          <cell r="F132">
            <v>2191275.0205871756</v>
          </cell>
          <cell r="G132">
            <v>470962.73701808695</v>
          </cell>
        </row>
        <row r="133">
          <cell r="A133">
            <v>49644</v>
          </cell>
          <cell r="B133" t="str">
            <v>Year 28</v>
          </cell>
          <cell r="C133">
            <v>28</v>
          </cell>
          <cell r="D133">
            <v>1</v>
          </cell>
          <cell r="E133">
            <v>111</v>
          </cell>
          <cell r="F133">
            <v>2191275.0205871756</v>
          </cell>
          <cell r="G133">
            <v>464425.92281960102</v>
          </cell>
        </row>
        <row r="134">
          <cell r="A134">
            <v>49735</v>
          </cell>
          <cell r="B134" t="str">
            <v>Year 29</v>
          </cell>
          <cell r="C134">
            <v>29</v>
          </cell>
          <cell r="D134">
            <v>0</v>
          </cell>
          <cell r="E134">
            <v>112</v>
          </cell>
          <cell r="F134">
            <v>2246056.8961018547</v>
          </cell>
          <cell r="G134">
            <v>469429.33347828401</v>
          </cell>
        </row>
        <row r="135">
          <cell r="A135">
            <v>49827</v>
          </cell>
          <cell r="B135" t="str">
            <v>Year 29</v>
          </cell>
          <cell r="C135">
            <v>29</v>
          </cell>
          <cell r="D135">
            <v>0</v>
          </cell>
          <cell r="E135">
            <v>113</v>
          </cell>
          <cell r="F135">
            <v>2246056.8961018547</v>
          </cell>
          <cell r="G135">
            <v>462913.80243713333</v>
          </cell>
        </row>
        <row r="136">
          <cell r="A136">
            <v>49919</v>
          </cell>
          <cell r="B136" t="str">
            <v>Year 29</v>
          </cell>
          <cell r="C136">
            <v>29</v>
          </cell>
          <cell r="D136">
            <v>0</v>
          </cell>
          <cell r="E136">
            <v>114</v>
          </cell>
          <cell r="F136">
            <v>2246056.8961018547</v>
          </cell>
          <cell r="G136">
            <v>456488.704911148</v>
          </cell>
        </row>
        <row r="137">
          <cell r="A137">
            <v>50010</v>
          </cell>
          <cell r="B137" t="str">
            <v>Year 29</v>
          </cell>
          <cell r="C137">
            <v>29</v>
          </cell>
          <cell r="D137">
            <v>1</v>
          </cell>
          <cell r="E137">
            <v>115</v>
          </cell>
          <cell r="F137">
            <v>2246056.8961018547</v>
          </cell>
          <cell r="G137">
            <v>450152.78571167</v>
          </cell>
        </row>
        <row r="138">
          <cell r="A138">
            <v>50100</v>
          </cell>
          <cell r="B138" t="str">
            <v>Year 30</v>
          </cell>
          <cell r="C138">
            <v>30</v>
          </cell>
          <cell r="D138">
            <v>0</v>
          </cell>
          <cell r="E138">
            <v>116</v>
          </cell>
          <cell r="F138">
            <v>2302208.318504401</v>
          </cell>
          <cell r="G138">
            <v>455002.42724845494</v>
          </cell>
        </row>
        <row r="139">
          <cell r="A139">
            <v>50192</v>
          </cell>
          <cell r="B139" t="str">
            <v>Year 30</v>
          </cell>
          <cell r="C139">
            <v>30</v>
          </cell>
          <cell r="D139">
            <v>0</v>
          </cell>
          <cell r="E139">
            <v>117</v>
          </cell>
          <cell r="F139">
            <v>2302208.318504401</v>
          </cell>
          <cell r="G139">
            <v>448687.13711400639</v>
          </cell>
        </row>
        <row r="140">
          <cell r="A140">
            <v>50284</v>
          </cell>
          <cell r="B140" t="str">
            <v>Year 30</v>
          </cell>
          <cell r="C140">
            <v>30</v>
          </cell>
          <cell r="D140">
            <v>0</v>
          </cell>
          <cell r="E140">
            <v>118</v>
          </cell>
          <cell r="F140">
            <v>2302208.318504401</v>
          </cell>
          <cell r="G140">
            <v>442459.50121411518</v>
          </cell>
        </row>
        <row r="141">
          <cell r="A141">
            <v>50375</v>
          </cell>
          <cell r="B141" t="str">
            <v>Year 30</v>
          </cell>
          <cell r="C141">
            <v>30</v>
          </cell>
          <cell r="D141">
            <v>1</v>
          </cell>
          <cell r="E141">
            <v>119</v>
          </cell>
          <cell r="F141">
            <v>2302208.318504401</v>
          </cell>
          <cell r="G141">
            <v>436318.30293566122</v>
          </cell>
        </row>
        <row r="142">
          <cell r="A142">
            <v>50465</v>
          </cell>
          <cell r="B142" t="str">
            <v>Year 31</v>
          </cell>
          <cell r="C142">
            <v>31</v>
          </cell>
          <cell r="D142">
            <v>0</v>
          </cell>
          <cell r="E142">
            <v>120</v>
          </cell>
          <cell r="F142">
            <v>2359763.5264670108</v>
          </cell>
          <cell r="G142">
            <v>441018.90111552365</v>
          </cell>
        </row>
        <row r="143">
          <cell r="A143">
            <v>50557</v>
          </cell>
          <cell r="B143" t="str">
            <v>Year 31</v>
          </cell>
          <cell r="C143">
            <v>31</v>
          </cell>
          <cell r="D143">
            <v>0</v>
          </cell>
          <cell r="E143">
            <v>121</v>
          </cell>
          <cell r="F143">
            <v>2359763.5264670108</v>
          </cell>
          <cell r="G143">
            <v>434897.6979119209</v>
          </cell>
        </row>
        <row r="144">
          <cell r="A144">
            <v>50649</v>
          </cell>
          <cell r="B144" t="str">
            <v>Year 31</v>
          </cell>
          <cell r="C144">
            <v>31</v>
          </cell>
          <cell r="D144">
            <v>0</v>
          </cell>
          <cell r="E144">
            <v>122</v>
          </cell>
          <cell r="F144">
            <v>2359763.5264670108</v>
          </cell>
          <cell r="G144">
            <v>428861.45507751108</v>
          </cell>
        </row>
        <row r="145">
          <cell r="A145">
            <v>50740</v>
          </cell>
          <cell r="B145" t="str">
            <v>Year 31</v>
          </cell>
          <cell r="C145">
            <v>31</v>
          </cell>
          <cell r="D145">
            <v>1</v>
          </cell>
          <cell r="E145">
            <v>123</v>
          </cell>
          <cell r="F145">
            <v>2359763.5264670108</v>
          </cell>
          <cell r="G145">
            <v>422908.99338917522</v>
          </cell>
        </row>
        <row r="146">
          <cell r="A146">
            <v>50830</v>
          </cell>
          <cell r="B146" t="str">
            <v>Year 32</v>
          </cell>
          <cell r="C146">
            <v>32</v>
          </cell>
          <cell r="D146">
            <v>0</v>
          </cell>
          <cell r="E146">
            <v>124</v>
          </cell>
          <cell r="F146">
            <v>2418757.6146286861</v>
          </cell>
          <cell r="G146">
            <v>427465.12874081492</v>
          </cell>
        </row>
        <row r="147">
          <cell r="A147">
            <v>50922</v>
          </cell>
          <cell r="B147" t="str">
            <v>Year 32</v>
          </cell>
          <cell r="C147">
            <v>32</v>
          </cell>
          <cell r="D147">
            <v>0</v>
          </cell>
          <cell r="E147">
            <v>125</v>
          </cell>
          <cell r="F147">
            <v>2418757.6146286861</v>
          </cell>
          <cell r="G147">
            <v>421532.0476214838</v>
          </cell>
        </row>
        <row r="148">
          <cell r="A148">
            <v>51014</v>
          </cell>
          <cell r="B148" t="str">
            <v>Year 32</v>
          </cell>
          <cell r="C148">
            <v>32</v>
          </cell>
          <cell r="D148">
            <v>0</v>
          </cell>
          <cell r="E148">
            <v>126</v>
          </cell>
          <cell r="F148">
            <v>2418757.6146286861</v>
          </cell>
          <cell r="G148">
            <v>415681.31579616916</v>
          </cell>
        </row>
        <row r="149">
          <cell r="A149">
            <v>51105</v>
          </cell>
          <cell r="B149" t="str">
            <v>Year 32</v>
          </cell>
          <cell r="C149">
            <v>32</v>
          </cell>
          <cell r="D149">
            <v>1</v>
          </cell>
          <cell r="E149">
            <v>127</v>
          </cell>
          <cell r="F149">
            <v>2418757.6146286861</v>
          </cell>
          <cell r="G149">
            <v>409911.79028265213</v>
          </cell>
        </row>
        <row r="150">
          <cell r="A150">
            <v>51196</v>
          </cell>
          <cell r="B150" t="str">
            <v>Year 33</v>
          </cell>
          <cell r="C150">
            <v>33</v>
          </cell>
          <cell r="D150">
            <v>0</v>
          </cell>
          <cell r="E150">
            <v>128</v>
          </cell>
          <cell r="F150">
            <v>2479226.5549944029</v>
          </cell>
          <cell r="G150">
            <v>414327.90256201918</v>
          </cell>
        </row>
        <row r="151">
          <cell r="A151">
            <v>51288</v>
          </cell>
          <cell r="B151" t="str">
            <v>Year 33</v>
          </cell>
          <cell r="C151">
            <v>33</v>
          </cell>
          <cell r="D151">
            <v>0</v>
          </cell>
          <cell r="E151">
            <v>129</v>
          </cell>
          <cell r="F151">
            <v>2479226.5549944029</v>
          </cell>
          <cell r="G151">
            <v>408577.16199718276</v>
          </cell>
        </row>
        <row r="152">
          <cell r="A152">
            <v>51380</v>
          </cell>
          <cell r="B152" t="str">
            <v>Year 33</v>
          </cell>
          <cell r="C152">
            <v>33</v>
          </cell>
          <cell r="D152">
            <v>0</v>
          </cell>
          <cell r="E152">
            <v>130</v>
          </cell>
          <cell r="F152">
            <v>2479226.5549944029</v>
          </cell>
          <cell r="G152">
            <v>402906.23989699612</v>
          </cell>
        </row>
        <row r="153">
          <cell r="A153">
            <v>51471</v>
          </cell>
          <cell r="B153" t="str">
            <v>Year 33</v>
          </cell>
          <cell r="C153">
            <v>33</v>
          </cell>
          <cell r="D153">
            <v>1</v>
          </cell>
          <cell r="E153">
            <v>131</v>
          </cell>
          <cell r="F153">
            <v>2479226.5549944029</v>
          </cell>
          <cell r="G153">
            <v>397314.02840635303</v>
          </cell>
        </row>
        <row r="154">
          <cell r="A154">
            <v>51561</v>
          </cell>
          <cell r="B154" t="str">
            <v>Year 34</v>
          </cell>
          <cell r="C154">
            <v>34</v>
          </cell>
          <cell r="D154">
            <v>0</v>
          </cell>
          <cell r="E154">
            <v>132</v>
          </cell>
          <cell r="F154">
            <v>2541207.2188692628</v>
          </cell>
          <cell r="G154">
            <v>401594.42092299729</v>
          </cell>
        </row>
        <row r="155">
          <cell r="A155">
            <v>51653</v>
          </cell>
          <cell r="B155" t="str">
            <v>Year 34</v>
          </cell>
          <cell r="C155">
            <v>34</v>
          </cell>
          <cell r="D155">
            <v>0</v>
          </cell>
          <cell r="E155">
            <v>133</v>
          </cell>
          <cell r="F155">
            <v>2541207.2188692628</v>
          </cell>
          <cell r="G155">
            <v>396020.41706582729</v>
          </cell>
        </row>
        <row r="156">
          <cell r="A156">
            <v>51745</v>
          </cell>
          <cell r="B156" t="str">
            <v>Year 34</v>
          </cell>
          <cell r="C156">
            <v>34</v>
          </cell>
          <cell r="D156">
            <v>0</v>
          </cell>
          <cell r="E156">
            <v>134</v>
          </cell>
          <cell r="F156">
            <v>2541207.2188692628</v>
          </cell>
          <cell r="G156">
            <v>390523.77862356597</v>
          </cell>
        </row>
        <row r="157">
          <cell r="A157">
            <v>51836</v>
          </cell>
          <cell r="B157" t="str">
            <v>Year 34</v>
          </cell>
          <cell r="C157">
            <v>34</v>
          </cell>
          <cell r="D157">
            <v>1</v>
          </cell>
          <cell r="E157">
            <v>135</v>
          </cell>
          <cell r="F157">
            <v>2541207.2188692628</v>
          </cell>
          <cell r="G157">
            <v>385103.43178866367</v>
          </cell>
        </row>
        <row r="158">
          <cell r="A158">
            <v>51926</v>
          </cell>
          <cell r="B158" t="str">
            <v>Year 35</v>
          </cell>
          <cell r="C158">
            <v>35</v>
          </cell>
          <cell r="D158">
            <v>0</v>
          </cell>
          <cell r="E158">
            <v>136</v>
          </cell>
          <cell r="F158">
            <v>2604737.3993409942</v>
          </cell>
          <cell r="G158">
            <v>389252.27559912269</v>
          </cell>
        </row>
        <row r="159">
          <cell r="A159">
            <v>52018</v>
          </cell>
          <cell r="B159" t="str">
            <v>Year 35</v>
          </cell>
          <cell r="C159">
            <v>35</v>
          </cell>
          <cell r="D159">
            <v>0</v>
          </cell>
          <cell r="E159">
            <v>137</v>
          </cell>
          <cell r="F159">
            <v>2604737.3993409942</v>
          </cell>
          <cell r="G159">
            <v>383849.57682503347</v>
          </cell>
        </row>
        <row r="160">
          <cell r="A160">
            <v>52110</v>
          </cell>
          <cell r="B160" t="str">
            <v>Year 35</v>
          </cell>
          <cell r="C160">
            <v>35</v>
          </cell>
          <cell r="D160">
            <v>0</v>
          </cell>
          <cell r="E160">
            <v>138</v>
          </cell>
          <cell r="F160">
            <v>2604737.3993409942</v>
          </cell>
          <cell r="G160">
            <v>378521.86580534762</v>
          </cell>
        </row>
        <row r="161">
          <cell r="A161">
            <v>52201</v>
          </cell>
          <cell r="B161" t="str">
            <v>Year 35</v>
          </cell>
          <cell r="C161">
            <v>35</v>
          </cell>
          <cell r="D161">
            <v>1</v>
          </cell>
          <cell r="E161">
            <v>139</v>
          </cell>
          <cell r="F161">
            <v>2604737.3993409942</v>
          </cell>
          <cell r="G161">
            <v>373268.10173369292</v>
          </cell>
        </row>
      </sheetData>
      <sheetData sheetId="25">
        <row r="21">
          <cell r="C21" t="str">
            <v>Year</v>
          </cell>
        </row>
      </sheetData>
      <sheetData sheetId="26">
        <row r="190">
          <cell r="J190">
            <v>39538</v>
          </cell>
        </row>
      </sheetData>
      <sheetData sheetId="27">
        <row r="25">
          <cell r="W25">
            <v>39538</v>
          </cell>
        </row>
      </sheetData>
      <sheetData sheetId="28">
        <row r="21">
          <cell r="C21" t="str">
            <v>Year</v>
          </cell>
        </row>
      </sheetData>
      <sheetData sheetId="29">
        <row r="190">
          <cell r="J190">
            <v>39538</v>
          </cell>
          <cell r="K190">
            <v>39600</v>
          </cell>
          <cell r="L190">
            <v>39692</v>
          </cell>
          <cell r="M190">
            <v>39783</v>
          </cell>
          <cell r="N190">
            <v>39873</v>
          </cell>
          <cell r="O190">
            <v>39965</v>
          </cell>
          <cell r="P190">
            <v>40057</v>
          </cell>
          <cell r="Q190">
            <v>40148</v>
          </cell>
          <cell r="R190">
            <v>40238</v>
          </cell>
          <cell r="S190">
            <v>40330</v>
          </cell>
          <cell r="T190">
            <v>40422</v>
          </cell>
          <cell r="U190">
            <v>40513</v>
          </cell>
          <cell r="V190">
            <v>40603</v>
          </cell>
          <cell r="W190">
            <v>40695</v>
          </cell>
          <cell r="X190">
            <v>40787</v>
          </cell>
        </row>
        <row r="191">
          <cell r="J191">
            <v>31101.369863013701</v>
          </cell>
          <cell r="K191">
            <v>33000</v>
          </cell>
          <cell r="L191">
            <v>12729616.438356156</v>
          </cell>
          <cell r="M191">
            <v>12040500</v>
          </cell>
          <cell r="N191">
            <v>12213403.561643835</v>
          </cell>
          <cell r="O191">
            <v>12221850</v>
          </cell>
          <cell r="P191">
            <v>12221850</v>
          </cell>
          <cell r="Q191">
            <v>12221850</v>
          </cell>
          <cell r="R191">
            <v>12221850</v>
          </cell>
          <cell r="S191">
            <v>12221850</v>
          </cell>
          <cell r="T191">
            <v>12221850</v>
          </cell>
          <cell r="U191">
            <v>12221850</v>
          </cell>
          <cell r="V191">
            <v>12221850</v>
          </cell>
          <cell r="W191">
            <v>12221850</v>
          </cell>
          <cell r="X191">
            <v>12221850</v>
          </cell>
        </row>
      </sheetData>
      <sheetData sheetId="30">
        <row r="25">
          <cell r="W25">
            <v>39538</v>
          </cell>
          <cell r="X25">
            <v>39600</v>
          </cell>
          <cell r="Y25">
            <v>39692</v>
          </cell>
          <cell r="Z25">
            <v>39783</v>
          </cell>
          <cell r="AA25">
            <v>39873</v>
          </cell>
          <cell r="AB25">
            <v>39965</v>
          </cell>
          <cell r="AC25">
            <v>40057</v>
          </cell>
          <cell r="AD25">
            <v>40148</v>
          </cell>
          <cell r="AE25">
            <v>40238</v>
          </cell>
          <cell r="AF25">
            <v>40330</v>
          </cell>
          <cell r="AG25">
            <v>40422</v>
          </cell>
          <cell r="AH25">
            <v>40513</v>
          </cell>
          <cell r="AI25">
            <v>40603</v>
          </cell>
          <cell r="AJ25">
            <v>40695</v>
          </cell>
          <cell r="AK25">
            <v>40787</v>
          </cell>
          <cell r="AL25">
            <v>40878</v>
          </cell>
        </row>
        <row r="26">
          <cell r="W26">
            <v>0</v>
          </cell>
          <cell r="X26">
            <v>3265130.495174204</v>
          </cell>
          <cell r="Y26">
            <v>11329821.749806153</v>
          </cell>
          <cell r="Z26">
            <v>11513941.983764587</v>
          </cell>
          <cell r="AA26">
            <v>11677947.644503837</v>
          </cell>
          <cell r="AB26">
            <v>11813850</v>
          </cell>
          <cell r="AC26">
            <v>11813850</v>
          </cell>
          <cell r="AD26">
            <v>11813850</v>
          </cell>
          <cell r="AE26">
            <v>11813850</v>
          </cell>
          <cell r="AF26">
            <v>11813850</v>
          </cell>
          <cell r="AG26">
            <v>11813850</v>
          </cell>
          <cell r="AH26">
            <v>11813850</v>
          </cell>
          <cell r="AI26">
            <v>11813850</v>
          </cell>
          <cell r="AJ26">
            <v>11813850</v>
          </cell>
          <cell r="AK26">
            <v>11813850</v>
          </cell>
          <cell r="AL26">
            <v>11813850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21">
          <cell r="C21" t="str">
            <v>Year</v>
          </cell>
        </row>
      </sheetData>
      <sheetData sheetId="50">
        <row r="21">
          <cell r="C21" t="str">
            <v>Year</v>
          </cell>
        </row>
      </sheetData>
      <sheetData sheetId="51">
        <row r="21">
          <cell r="C21" t="str">
            <v>Year</v>
          </cell>
        </row>
      </sheetData>
      <sheetData sheetId="52">
        <row r="21">
          <cell r="C21" t="str">
            <v>Year</v>
          </cell>
        </row>
      </sheetData>
      <sheetData sheetId="53">
        <row r="21">
          <cell r="C21" t="str">
            <v>Year</v>
          </cell>
        </row>
      </sheetData>
      <sheetData sheetId="54">
        <row r="21">
          <cell r="C21" t="str">
            <v>Year</v>
          </cell>
        </row>
      </sheetData>
      <sheetData sheetId="55">
        <row r="25">
          <cell r="W25">
            <v>39538</v>
          </cell>
        </row>
      </sheetData>
      <sheetData sheetId="56">
        <row r="25">
          <cell r="W25">
            <v>39538</v>
          </cell>
        </row>
      </sheetData>
      <sheetData sheetId="57">
        <row r="25">
          <cell r="W25">
            <v>39538</v>
          </cell>
        </row>
      </sheetData>
      <sheetData sheetId="58">
        <row r="25">
          <cell r="W25">
            <v>39538</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21">
          <cell r="C21" t="str">
            <v>Year</v>
          </cell>
        </row>
      </sheetData>
      <sheetData sheetId="74">
        <row r="21">
          <cell r="C21" t="str">
            <v>Year</v>
          </cell>
        </row>
      </sheetData>
      <sheetData sheetId="75">
        <row r="21">
          <cell r="C21" t="str">
            <v>Year</v>
          </cell>
        </row>
      </sheetData>
      <sheetData sheetId="76">
        <row r="21">
          <cell r="C21" t="str">
            <v>Year</v>
          </cell>
        </row>
      </sheetData>
      <sheetData sheetId="77">
        <row r="21">
          <cell r="C21" t="str">
            <v>Year</v>
          </cell>
        </row>
      </sheetData>
      <sheetData sheetId="78">
        <row r="25">
          <cell r="W25">
            <v>39538</v>
          </cell>
        </row>
      </sheetData>
      <sheetData sheetId="79">
        <row r="25">
          <cell r="W25">
            <v>39538</v>
          </cell>
        </row>
      </sheetData>
      <sheetData sheetId="80" refreshError="1"/>
      <sheetData sheetId="81"/>
      <sheetData sheetId="82"/>
      <sheetData sheetId="83"/>
      <sheetData sheetId="84"/>
      <sheetData sheetId="85"/>
      <sheetData sheetId="86">
        <row r="21">
          <cell r="C21" t="str">
            <v>Year</v>
          </cell>
        </row>
      </sheetData>
      <sheetData sheetId="87">
        <row r="21">
          <cell r="C21" t="str">
            <v>Year</v>
          </cell>
        </row>
      </sheetData>
      <sheetData sheetId="88">
        <row r="21">
          <cell r="C21" t="str">
            <v>Year</v>
          </cell>
        </row>
      </sheetData>
      <sheetData sheetId="89">
        <row r="21">
          <cell r="C21" t="str">
            <v>Year</v>
          </cell>
        </row>
      </sheetData>
      <sheetData sheetId="90">
        <row r="21">
          <cell r="C21" t="str">
            <v>Year</v>
          </cell>
        </row>
      </sheetData>
      <sheetData sheetId="91">
        <row r="25">
          <cell r="W25">
            <v>39538</v>
          </cell>
        </row>
      </sheetData>
      <sheetData sheetId="92">
        <row r="25">
          <cell r="W25">
            <v>39538</v>
          </cell>
        </row>
      </sheetData>
      <sheetData sheetId="93">
        <row r="21">
          <cell r="C21" t="str">
            <v>Year</v>
          </cell>
        </row>
      </sheetData>
      <sheetData sheetId="94">
        <row r="21">
          <cell r="C21" t="str">
            <v>Year</v>
          </cell>
        </row>
      </sheetData>
      <sheetData sheetId="95">
        <row r="21">
          <cell r="C21" t="str">
            <v>Year</v>
          </cell>
        </row>
      </sheetData>
      <sheetData sheetId="96">
        <row r="21">
          <cell r="C21" t="str">
            <v>Year</v>
          </cell>
        </row>
      </sheetData>
      <sheetData sheetId="97">
        <row r="25">
          <cell r="W25">
            <v>39538</v>
          </cell>
        </row>
      </sheetData>
      <sheetData sheetId="98">
        <row r="25">
          <cell r="W25">
            <v>39538</v>
          </cell>
        </row>
      </sheetData>
      <sheetData sheetId="99">
        <row r="25">
          <cell r="W25">
            <v>39538</v>
          </cell>
        </row>
      </sheetData>
      <sheetData sheetId="100">
        <row r="21">
          <cell r="C21" t="str">
            <v>Year</v>
          </cell>
        </row>
      </sheetData>
      <sheetData sheetId="101">
        <row r="21">
          <cell r="C21" t="str">
            <v>Year</v>
          </cell>
        </row>
      </sheetData>
      <sheetData sheetId="102"/>
      <sheetData sheetId="103">
        <row r="190">
          <cell r="J190">
            <v>39538</v>
          </cell>
        </row>
      </sheetData>
      <sheetData sheetId="104">
        <row r="25">
          <cell r="W25">
            <v>39538</v>
          </cell>
        </row>
      </sheetData>
      <sheetData sheetId="105">
        <row r="25">
          <cell r="W25">
            <v>39538</v>
          </cell>
        </row>
      </sheetData>
      <sheetData sheetId="106">
        <row r="25">
          <cell r="W25">
            <v>39538</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ow r="25">
          <cell r="W25">
            <v>39538</v>
          </cell>
        </row>
      </sheetData>
      <sheetData sheetId="133">
        <row r="21">
          <cell r="C21" t="str">
            <v>Year</v>
          </cell>
        </row>
      </sheetData>
      <sheetData sheetId="134">
        <row r="21">
          <cell r="C21" t="str">
            <v>Year</v>
          </cell>
        </row>
      </sheetData>
      <sheetData sheetId="135">
        <row r="25">
          <cell r="W25">
            <v>39538</v>
          </cell>
        </row>
      </sheetData>
      <sheetData sheetId="136">
        <row r="190">
          <cell r="J190">
            <v>39538</v>
          </cell>
        </row>
      </sheetData>
      <sheetData sheetId="137">
        <row r="25">
          <cell r="W25">
            <v>39538</v>
          </cell>
        </row>
      </sheetData>
      <sheetData sheetId="138">
        <row r="25">
          <cell r="W25">
            <v>39538</v>
          </cell>
        </row>
      </sheetData>
      <sheetData sheetId="139">
        <row r="21">
          <cell r="C21" t="str">
            <v>Year</v>
          </cell>
        </row>
      </sheetData>
      <sheetData sheetId="140"/>
      <sheetData sheetId="141"/>
      <sheetData sheetId="142">
        <row r="190">
          <cell r="J190">
            <v>39538</v>
          </cell>
        </row>
      </sheetData>
      <sheetData sheetId="143">
        <row r="21">
          <cell r="C21" t="str">
            <v>Year</v>
          </cell>
        </row>
      </sheetData>
      <sheetData sheetId="144"/>
      <sheetData sheetId="145">
        <row r="21">
          <cell r="C21" t="str">
            <v>Year</v>
          </cell>
        </row>
      </sheetData>
      <sheetData sheetId="146">
        <row r="190">
          <cell r="J190">
            <v>39538</v>
          </cell>
        </row>
      </sheetData>
      <sheetData sheetId="147">
        <row r="25">
          <cell r="W25">
            <v>39538</v>
          </cell>
        </row>
      </sheetData>
      <sheetData sheetId="148">
        <row r="190">
          <cell r="J190">
            <v>39538</v>
          </cell>
        </row>
      </sheetData>
      <sheetData sheetId="149">
        <row r="25">
          <cell r="W25">
            <v>39538</v>
          </cell>
        </row>
      </sheetData>
      <sheetData sheetId="150"/>
      <sheetData sheetId="151">
        <row r="21">
          <cell r="C21" t="str">
            <v>Year</v>
          </cell>
        </row>
      </sheetData>
      <sheetData sheetId="152"/>
      <sheetData sheetId="153">
        <row r="21">
          <cell r="C21" t="str">
            <v>Year</v>
          </cell>
        </row>
      </sheetData>
      <sheetData sheetId="154">
        <row r="21">
          <cell r="C21" t="str">
            <v>Year</v>
          </cell>
        </row>
      </sheetData>
      <sheetData sheetId="155">
        <row r="25">
          <cell r="W25">
            <v>39538</v>
          </cell>
        </row>
      </sheetData>
      <sheetData sheetId="156">
        <row r="21">
          <cell r="C21" t="str">
            <v>Year</v>
          </cell>
        </row>
      </sheetData>
      <sheetData sheetId="157">
        <row r="25">
          <cell r="W25">
            <v>39538</v>
          </cell>
        </row>
      </sheetData>
      <sheetData sheetId="158">
        <row r="25">
          <cell r="W25">
            <v>39538</v>
          </cell>
        </row>
      </sheetData>
      <sheetData sheetId="159">
        <row r="21">
          <cell r="C21" t="str">
            <v>Year</v>
          </cell>
        </row>
      </sheetData>
      <sheetData sheetId="160">
        <row r="25">
          <cell r="W25">
            <v>39538</v>
          </cell>
        </row>
      </sheetData>
      <sheetData sheetId="161"/>
      <sheetData sheetId="162">
        <row r="190">
          <cell r="J190">
            <v>39538</v>
          </cell>
        </row>
      </sheetData>
      <sheetData sheetId="163">
        <row r="25">
          <cell r="W25">
            <v>39538</v>
          </cell>
        </row>
      </sheetData>
      <sheetData sheetId="164">
        <row r="21">
          <cell r="C21" t="str">
            <v>Year</v>
          </cell>
        </row>
      </sheetData>
      <sheetData sheetId="165"/>
      <sheetData sheetId="166"/>
      <sheetData sheetId="167">
        <row r="190">
          <cell r="J190">
            <v>39538</v>
          </cell>
        </row>
      </sheetData>
      <sheetData sheetId="168">
        <row r="21">
          <cell r="C21" t="str">
            <v>Year</v>
          </cell>
        </row>
      </sheetData>
      <sheetData sheetId="169"/>
      <sheetData sheetId="170">
        <row r="21">
          <cell r="C21" t="str">
            <v>Year</v>
          </cell>
        </row>
      </sheetData>
      <sheetData sheetId="171">
        <row r="190">
          <cell r="J190">
            <v>39538</v>
          </cell>
        </row>
      </sheetData>
      <sheetData sheetId="172">
        <row r="25">
          <cell r="W25">
            <v>39538</v>
          </cell>
        </row>
      </sheetData>
      <sheetData sheetId="173">
        <row r="190">
          <cell r="J190">
            <v>39538</v>
          </cell>
        </row>
      </sheetData>
      <sheetData sheetId="174">
        <row r="25">
          <cell r="W25">
            <v>39538</v>
          </cell>
        </row>
      </sheetData>
      <sheetData sheetId="175">
        <row r="25">
          <cell r="W25">
            <v>39538</v>
          </cell>
        </row>
      </sheetData>
      <sheetData sheetId="176">
        <row r="21">
          <cell r="C21" t="str">
            <v>Year</v>
          </cell>
        </row>
      </sheetData>
      <sheetData sheetId="177"/>
      <sheetData sheetId="178">
        <row r="21">
          <cell r="C21" t="str">
            <v>Year</v>
          </cell>
        </row>
      </sheetData>
      <sheetData sheetId="179">
        <row r="190">
          <cell r="J190">
            <v>39538</v>
          </cell>
        </row>
      </sheetData>
      <sheetData sheetId="180">
        <row r="25">
          <cell r="W25">
            <v>39538</v>
          </cell>
        </row>
      </sheetData>
      <sheetData sheetId="181">
        <row r="21">
          <cell r="C21" t="str">
            <v>Year</v>
          </cell>
        </row>
      </sheetData>
      <sheetData sheetId="182">
        <row r="25">
          <cell r="W25">
            <v>39538</v>
          </cell>
        </row>
      </sheetData>
      <sheetData sheetId="183"/>
      <sheetData sheetId="184">
        <row r="21">
          <cell r="C21" t="str">
            <v>Year</v>
          </cell>
        </row>
      </sheetData>
      <sheetData sheetId="185">
        <row r="25">
          <cell r="W25">
            <v>39538</v>
          </cell>
        </row>
      </sheetData>
      <sheetData sheetId="186"/>
      <sheetData sheetId="187">
        <row r="21">
          <cell r="C21" t="str">
            <v>Year</v>
          </cell>
        </row>
      </sheetData>
      <sheetData sheetId="188">
        <row r="25">
          <cell r="W25">
            <v>39538</v>
          </cell>
        </row>
      </sheetData>
      <sheetData sheetId="189"/>
      <sheetData sheetId="190">
        <row r="190">
          <cell r="J190">
            <v>39538</v>
          </cell>
        </row>
      </sheetData>
      <sheetData sheetId="191">
        <row r="25">
          <cell r="W25">
            <v>39538</v>
          </cell>
        </row>
      </sheetData>
      <sheetData sheetId="192"/>
      <sheetData sheetId="193"/>
      <sheetData sheetId="194"/>
      <sheetData sheetId="195">
        <row r="21">
          <cell r="C21" t="str">
            <v>Year</v>
          </cell>
        </row>
      </sheetData>
      <sheetData sheetId="196"/>
      <sheetData sheetId="197"/>
      <sheetData sheetId="198">
        <row r="190">
          <cell r="J190">
            <v>39538</v>
          </cell>
        </row>
      </sheetData>
      <sheetData sheetId="199">
        <row r="25">
          <cell r="W25">
            <v>39538</v>
          </cell>
        </row>
      </sheetData>
      <sheetData sheetId="200"/>
      <sheetData sheetId="201">
        <row r="21">
          <cell r="C21" t="str">
            <v>Year</v>
          </cell>
        </row>
      </sheetData>
      <sheetData sheetId="202"/>
      <sheetData sheetId="203"/>
      <sheetData sheetId="204">
        <row r="190">
          <cell r="J190">
            <v>39538</v>
          </cell>
        </row>
      </sheetData>
      <sheetData sheetId="205">
        <row r="25">
          <cell r="W25">
            <v>39538</v>
          </cell>
        </row>
      </sheetData>
      <sheetData sheetId="206"/>
      <sheetData sheetId="207">
        <row r="1">
          <cell r="B1" t="str">
            <v>no</v>
          </cell>
        </row>
      </sheetData>
      <sheetData sheetId="208">
        <row r="21">
          <cell r="C21" t="str">
            <v>Year</v>
          </cell>
        </row>
      </sheetData>
      <sheetData sheetId="209">
        <row r="1">
          <cell r="B1" t="str">
            <v>no</v>
          </cell>
        </row>
      </sheetData>
      <sheetData sheetId="210">
        <row r="1">
          <cell r="B1" t="str">
            <v>no</v>
          </cell>
        </row>
      </sheetData>
      <sheetData sheetId="211">
        <row r="1">
          <cell r="B1" t="str">
            <v>no</v>
          </cell>
        </row>
      </sheetData>
      <sheetData sheetId="212">
        <row r="1">
          <cell r="B1" t="str">
            <v>no</v>
          </cell>
        </row>
      </sheetData>
      <sheetData sheetId="213">
        <row r="1">
          <cell r="B1" t="str">
            <v>no</v>
          </cell>
        </row>
      </sheetData>
      <sheetData sheetId="214">
        <row r="21">
          <cell r="C21" t="str">
            <v>Year</v>
          </cell>
        </row>
      </sheetData>
      <sheetData sheetId="215">
        <row r="25">
          <cell r="W25">
            <v>39538</v>
          </cell>
        </row>
      </sheetData>
      <sheetData sheetId="216">
        <row r="25">
          <cell r="W25">
            <v>39538</v>
          </cell>
        </row>
      </sheetData>
      <sheetData sheetId="217"/>
      <sheetData sheetId="218"/>
      <sheetData sheetId="219"/>
      <sheetData sheetId="220"/>
      <sheetData sheetId="221"/>
      <sheetData sheetId="222"/>
      <sheetData sheetId="223"/>
      <sheetData sheetId="224">
        <row r="21">
          <cell r="C21" t="str">
            <v>Year</v>
          </cell>
        </row>
      </sheetData>
      <sheetData sheetId="225">
        <row r="21">
          <cell r="C21" t="str">
            <v>Year</v>
          </cell>
        </row>
      </sheetData>
      <sheetData sheetId="226">
        <row r="21">
          <cell r="C21" t="str">
            <v>Year</v>
          </cell>
        </row>
      </sheetData>
      <sheetData sheetId="227">
        <row r="21">
          <cell r="C21" t="str">
            <v>Year</v>
          </cell>
        </row>
      </sheetData>
      <sheetData sheetId="228">
        <row r="21">
          <cell r="C21" t="str">
            <v>Year</v>
          </cell>
        </row>
      </sheetData>
      <sheetData sheetId="229">
        <row r="21">
          <cell r="C21" t="str">
            <v>Year</v>
          </cell>
        </row>
      </sheetData>
      <sheetData sheetId="230">
        <row r="21">
          <cell r="C21" t="str">
            <v>Year</v>
          </cell>
        </row>
      </sheetData>
      <sheetData sheetId="231">
        <row r="190">
          <cell r="J190">
            <v>39538</v>
          </cell>
        </row>
      </sheetData>
      <sheetData sheetId="232" refreshError="1"/>
      <sheetData sheetId="233" refreshError="1"/>
      <sheetData sheetId="234" refreshError="1"/>
      <sheetData sheetId="235" refreshError="1"/>
      <sheetData sheetId="236"/>
      <sheetData sheetId="237">
        <row r="190">
          <cell r="J190">
            <v>39538</v>
          </cell>
        </row>
      </sheetData>
      <sheetData sheetId="238">
        <row r="25">
          <cell r="W25">
            <v>39538</v>
          </cell>
        </row>
      </sheetData>
      <sheetData sheetId="239" refreshError="1"/>
      <sheetData sheetId="240" refreshError="1"/>
      <sheetData sheetId="241">
        <row r="1">
          <cell r="B1" t="str">
            <v>no</v>
          </cell>
        </row>
      </sheetData>
      <sheetData sheetId="242">
        <row r="1">
          <cell r="B1" t="str">
            <v>no</v>
          </cell>
        </row>
      </sheetData>
      <sheetData sheetId="243">
        <row r="1">
          <cell r="B1" t="str">
            <v>no</v>
          </cell>
        </row>
      </sheetData>
      <sheetData sheetId="244">
        <row r="1">
          <cell r="B1" t="str">
            <v>no</v>
          </cell>
        </row>
      </sheetData>
      <sheetData sheetId="245">
        <row r="21">
          <cell r="C21" t="str">
            <v>Year</v>
          </cell>
        </row>
      </sheetData>
      <sheetData sheetId="246">
        <row r="25">
          <cell r="W25">
            <v>39538</v>
          </cell>
        </row>
      </sheetData>
      <sheetData sheetId="247">
        <row r="1">
          <cell r="B1" t="str">
            <v>no</v>
          </cell>
        </row>
      </sheetData>
      <sheetData sheetId="248">
        <row r="1">
          <cell r="B1" t="str">
            <v>no</v>
          </cell>
        </row>
      </sheetData>
      <sheetData sheetId="249">
        <row r="21">
          <cell r="C21" t="str">
            <v>Year</v>
          </cell>
        </row>
      </sheetData>
      <sheetData sheetId="250">
        <row r="25">
          <cell r="W25">
            <v>39538</v>
          </cell>
        </row>
      </sheetData>
      <sheetData sheetId="251">
        <row r="25">
          <cell r="W25">
            <v>39538</v>
          </cell>
        </row>
      </sheetData>
      <sheetData sheetId="252"/>
      <sheetData sheetId="253"/>
      <sheetData sheetId="254"/>
      <sheetData sheetId="255"/>
      <sheetData sheetId="256"/>
      <sheetData sheetId="257"/>
      <sheetData sheetId="258">
        <row r="21">
          <cell r="C21" t="str">
            <v>Year</v>
          </cell>
        </row>
      </sheetData>
      <sheetData sheetId="259">
        <row r="21">
          <cell r="C21" t="str">
            <v>Year</v>
          </cell>
        </row>
      </sheetData>
      <sheetData sheetId="260">
        <row r="21">
          <cell r="C21" t="str">
            <v>Year</v>
          </cell>
        </row>
      </sheetData>
      <sheetData sheetId="261">
        <row r="21">
          <cell r="C21" t="str">
            <v>Year</v>
          </cell>
        </row>
      </sheetData>
      <sheetData sheetId="262">
        <row r="190">
          <cell r="J190">
            <v>39538</v>
          </cell>
        </row>
      </sheetData>
      <sheetData sheetId="263">
        <row r="190">
          <cell r="J190">
            <v>39538</v>
          </cell>
        </row>
      </sheetData>
      <sheetData sheetId="264">
        <row r="25">
          <cell r="W25">
            <v>39538</v>
          </cell>
        </row>
      </sheetData>
      <sheetData sheetId="265">
        <row r="1">
          <cell r="B1" t="str">
            <v>no</v>
          </cell>
        </row>
      </sheetData>
      <sheetData sheetId="266">
        <row r="21">
          <cell r="C21" t="str">
            <v>Year</v>
          </cell>
        </row>
      </sheetData>
      <sheetData sheetId="267">
        <row r="1">
          <cell r="B1" t="str">
            <v>no</v>
          </cell>
        </row>
      </sheetData>
      <sheetData sheetId="268">
        <row r="1">
          <cell r="B1" t="str">
            <v>no</v>
          </cell>
        </row>
      </sheetData>
      <sheetData sheetId="269">
        <row r="1">
          <cell r="B1" t="str">
            <v>no</v>
          </cell>
        </row>
      </sheetData>
      <sheetData sheetId="270">
        <row r="1">
          <cell r="B1" t="str">
            <v>no</v>
          </cell>
        </row>
      </sheetData>
      <sheetData sheetId="271">
        <row r="1">
          <cell r="B1" t="str">
            <v>no</v>
          </cell>
        </row>
      </sheetData>
      <sheetData sheetId="272">
        <row r="21">
          <cell r="C21" t="str">
            <v>Year</v>
          </cell>
        </row>
      </sheetData>
      <sheetData sheetId="273">
        <row r="1">
          <cell r="B1" t="str">
            <v>no</v>
          </cell>
        </row>
      </sheetData>
      <sheetData sheetId="274">
        <row r="1">
          <cell r="B1" t="str">
            <v>no</v>
          </cell>
        </row>
      </sheetData>
      <sheetData sheetId="275">
        <row r="21">
          <cell r="C21" t="str">
            <v>Year</v>
          </cell>
        </row>
      </sheetData>
      <sheetData sheetId="276">
        <row r="25">
          <cell r="W25">
            <v>39538</v>
          </cell>
        </row>
      </sheetData>
      <sheetData sheetId="277">
        <row r="25">
          <cell r="W25">
            <v>39538</v>
          </cell>
        </row>
      </sheetData>
      <sheetData sheetId="278"/>
      <sheetData sheetId="279"/>
      <sheetData sheetId="280"/>
      <sheetData sheetId="281"/>
      <sheetData sheetId="282">
        <row r="21">
          <cell r="C21" t="str">
            <v>Year</v>
          </cell>
        </row>
      </sheetData>
      <sheetData sheetId="283">
        <row r="21">
          <cell r="C21" t="str">
            <v>Year</v>
          </cell>
        </row>
      </sheetData>
      <sheetData sheetId="284">
        <row r="21">
          <cell r="C21" t="str">
            <v>Year</v>
          </cell>
        </row>
      </sheetData>
      <sheetData sheetId="285">
        <row r="21">
          <cell r="C21" t="str">
            <v>Year</v>
          </cell>
        </row>
      </sheetData>
      <sheetData sheetId="286">
        <row r="21">
          <cell r="C21" t="str">
            <v>Year</v>
          </cell>
        </row>
      </sheetData>
      <sheetData sheetId="287">
        <row r="21">
          <cell r="C21" t="str">
            <v>Year</v>
          </cell>
        </row>
      </sheetData>
      <sheetData sheetId="288">
        <row r="25">
          <cell r="W25">
            <v>39538</v>
          </cell>
        </row>
      </sheetData>
      <sheetData sheetId="289">
        <row r="190">
          <cell r="J190">
            <v>39538</v>
          </cell>
        </row>
      </sheetData>
      <sheetData sheetId="290">
        <row r="1">
          <cell r="B1" t="str">
            <v>no</v>
          </cell>
        </row>
      </sheetData>
      <sheetData sheetId="291">
        <row r="21">
          <cell r="C21" t="str">
            <v>Year</v>
          </cell>
        </row>
      </sheetData>
      <sheetData sheetId="292">
        <row r="1">
          <cell r="B1" t="str">
            <v>no</v>
          </cell>
        </row>
      </sheetData>
      <sheetData sheetId="293">
        <row r="1">
          <cell r="B1" t="str">
            <v>no</v>
          </cell>
        </row>
      </sheetData>
      <sheetData sheetId="294">
        <row r="1">
          <cell r="B1" t="str">
            <v>no</v>
          </cell>
        </row>
      </sheetData>
      <sheetData sheetId="295">
        <row r="1">
          <cell r="B1" t="str">
            <v>no</v>
          </cell>
        </row>
      </sheetData>
      <sheetData sheetId="296">
        <row r="1">
          <cell r="B1" t="str">
            <v>no</v>
          </cell>
        </row>
      </sheetData>
      <sheetData sheetId="297">
        <row r="21">
          <cell r="C21" t="str">
            <v>Year</v>
          </cell>
        </row>
      </sheetData>
      <sheetData sheetId="298">
        <row r="25">
          <cell r="W25">
            <v>39538</v>
          </cell>
        </row>
      </sheetData>
      <sheetData sheetId="299">
        <row r="1">
          <cell r="B1" t="str">
            <v>no</v>
          </cell>
        </row>
      </sheetData>
      <sheetData sheetId="300">
        <row r="1">
          <cell r="B1" t="str">
            <v>no</v>
          </cell>
        </row>
      </sheetData>
      <sheetData sheetId="301">
        <row r="21">
          <cell r="C21" t="str">
            <v>Year</v>
          </cell>
        </row>
      </sheetData>
      <sheetData sheetId="302">
        <row r="25">
          <cell r="W25">
            <v>39538</v>
          </cell>
        </row>
      </sheetData>
      <sheetData sheetId="303">
        <row r="25">
          <cell r="W25">
            <v>39538</v>
          </cell>
        </row>
      </sheetData>
      <sheetData sheetId="304"/>
      <sheetData sheetId="305"/>
      <sheetData sheetId="306"/>
      <sheetData sheetId="307">
        <row r="21">
          <cell r="C21" t="str">
            <v>Year</v>
          </cell>
        </row>
      </sheetData>
      <sheetData sheetId="308">
        <row r="21">
          <cell r="C21" t="str">
            <v>Year</v>
          </cell>
        </row>
      </sheetData>
      <sheetData sheetId="309">
        <row r="21">
          <cell r="C21" t="str">
            <v>Year</v>
          </cell>
        </row>
      </sheetData>
      <sheetData sheetId="310">
        <row r="21">
          <cell r="C21" t="str">
            <v>Year</v>
          </cell>
        </row>
      </sheetData>
      <sheetData sheetId="311">
        <row r="21">
          <cell r="C21" t="str">
            <v>Year</v>
          </cell>
        </row>
      </sheetData>
      <sheetData sheetId="312">
        <row r="21">
          <cell r="C21" t="str">
            <v>Year</v>
          </cell>
        </row>
      </sheetData>
      <sheetData sheetId="313">
        <row r="21">
          <cell r="C21" t="str">
            <v>Year</v>
          </cell>
        </row>
      </sheetData>
      <sheetData sheetId="314">
        <row r="190">
          <cell r="J190">
            <v>39538</v>
          </cell>
        </row>
      </sheetData>
      <sheetData sheetId="315">
        <row r="190">
          <cell r="J190">
            <v>39538</v>
          </cell>
        </row>
      </sheetData>
      <sheetData sheetId="316">
        <row r="1">
          <cell r="B1" t="str">
            <v>no</v>
          </cell>
        </row>
      </sheetData>
      <sheetData sheetId="317">
        <row r="21">
          <cell r="C21" t="str">
            <v>Year</v>
          </cell>
        </row>
      </sheetData>
      <sheetData sheetId="318">
        <row r="1">
          <cell r="B1" t="str">
            <v>no</v>
          </cell>
        </row>
      </sheetData>
      <sheetData sheetId="319" refreshError="1"/>
      <sheetData sheetId="320">
        <row r="1">
          <cell r="B1" t="str">
            <v>no</v>
          </cell>
        </row>
      </sheetData>
      <sheetData sheetId="321">
        <row r="21">
          <cell r="C21" t="str">
            <v>Year</v>
          </cell>
        </row>
      </sheetData>
      <sheetData sheetId="322">
        <row r="190">
          <cell r="J190">
            <v>39538</v>
          </cell>
        </row>
      </sheetData>
      <sheetData sheetId="323">
        <row r="25">
          <cell r="W25">
            <v>39538</v>
          </cell>
        </row>
      </sheetData>
      <sheetData sheetId="324"/>
      <sheetData sheetId="325"/>
      <sheetData sheetId="326"/>
      <sheetData sheetId="327">
        <row r="21">
          <cell r="C21" t="str">
            <v>Year</v>
          </cell>
        </row>
      </sheetData>
      <sheetData sheetId="328">
        <row r="21">
          <cell r="C21" t="str">
            <v>Year</v>
          </cell>
        </row>
      </sheetData>
      <sheetData sheetId="329">
        <row r="21">
          <cell r="C21" t="str">
            <v>Year</v>
          </cell>
        </row>
      </sheetData>
      <sheetData sheetId="330">
        <row r="190">
          <cell r="J190">
            <v>39538</v>
          </cell>
        </row>
      </sheetData>
      <sheetData sheetId="331"/>
      <sheetData sheetId="332">
        <row r="190">
          <cell r="J190">
            <v>39538</v>
          </cell>
        </row>
      </sheetData>
      <sheetData sheetId="333">
        <row r="25">
          <cell r="W25">
            <v>39538</v>
          </cell>
        </row>
      </sheetData>
      <sheetData sheetId="334"/>
      <sheetData sheetId="335"/>
      <sheetData sheetId="336"/>
      <sheetData sheetId="337"/>
      <sheetData sheetId="338"/>
      <sheetData sheetId="339">
        <row r="25">
          <cell r="W25">
            <v>39538</v>
          </cell>
        </row>
      </sheetData>
      <sheetData sheetId="340" refreshError="1"/>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g"/>
      <sheetName val="Sommaire"/>
      <sheetName val="Présentation pour eux"/>
      <sheetName val="ESTIMATION  "/>
      <sheetName val="Métré - Récap"/>
      <sheetName val="info"/>
      <sheetName val="NPV"/>
      <sheetName val="Présentation_pour_eux"/>
      <sheetName val="ESTIMATION__"/>
      <sheetName val="Métré_-_Récap"/>
      <sheetName val="Construction"/>
      <sheetName val="Assumptions"/>
      <sheetName val="@risk rents and incentives"/>
      <sheetName val="Car park lease"/>
      <sheetName val="Net rent analysis"/>
      <sheetName val="Sensitivities"/>
      <sheetName val="Graph Data Affordable"/>
      <sheetName val="Présentation_pour_eux1"/>
      <sheetName val="ESTIMATION__1"/>
      <sheetName val="Métré_-_Récap1"/>
      <sheetName val="@risk_rents_and_incentives"/>
      <sheetName val="Car_park_lease"/>
      <sheetName val="Net_rent_analysis"/>
      <sheetName val="Graph_Data_Affordable"/>
      <sheetName val="Présentation_pour_eux3"/>
      <sheetName val="ESTIMATION__3"/>
      <sheetName val="Métré_-_Récap3"/>
      <sheetName val="@risk_rents_and_incentives2"/>
      <sheetName val="Car_park_lease2"/>
      <sheetName val="Net_rent_analysis2"/>
      <sheetName val="Graph_Data_Affordable2"/>
      <sheetName val="Présentation_pour_eux2"/>
      <sheetName val="ESTIMATION__2"/>
      <sheetName val="Métré_-_Récap2"/>
      <sheetName val="@risk_rents_and_incentives1"/>
      <sheetName val="Car_park_lease1"/>
      <sheetName val="Net_rent_analysis1"/>
      <sheetName val="Graph_Data_Affordable1"/>
      <sheetName val="Présentation_pour_eux4"/>
      <sheetName val="ESTIMATION__4"/>
      <sheetName val="Métré_-_Récap4"/>
      <sheetName val="@risk_rents_and_incentives3"/>
      <sheetName val="Car_park_lease3"/>
      <sheetName val="Net_rent_analysis3"/>
      <sheetName val="Graph_Data_Affordable3"/>
      <sheetName val="Présentation_pour_eux5"/>
      <sheetName val="ESTIMATION__5"/>
      <sheetName val="Métré_-_Récap5"/>
      <sheetName val="@risk_rents_and_incentives4"/>
      <sheetName val="Car_park_lease4"/>
      <sheetName val="Net_rent_analysis4"/>
      <sheetName val="Graph_Data_Affordable4"/>
      <sheetName val="Présentation_pour_eux6"/>
      <sheetName val="ESTIMATION__6"/>
      <sheetName val="Métré_-_Récap6"/>
      <sheetName val="@risk_rents_and_incentives5"/>
      <sheetName val="Car_park_lease5"/>
      <sheetName val="Net_rent_analysis5"/>
      <sheetName val="Graph_Data_Affordable5"/>
      <sheetName val="Présentation_pour_eux7"/>
      <sheetName val="ESTIMATION__7"/>
      <sheetName val="Métré_-_Récap7"/>
      <sheetName val="@risk_rents_and_incentives6"/>
      <sheetName val="Car_park_lease6"/>
      <sheetName val="Net_rent_analysis6"/>
      <sheetName val="Graph_Data_Affordable6"/>
      <sheetName val="Présentation_pour_eux8"/>
      <sheetName val="ESTIMATION__8"/>
      <sheetName val="Métré_-_Récap8"/>
      <sheetName val="@risk_rents_and_incentives7"/>
      <sheetName val="Car_park_lease7"/>
      <sheetName val="Net_rent_analysis7"/>
      <sheetName val="Graph_Data_Affordable7"/>
      <sheetName val="Présentation_pour_eux10"/>
      <sheetName val="ESTIMATION__10"/>
      <sheetName val="Métré_-_Récap10"/>
      <sheetName val="@risk_rents_and_incentives9"/>
      <sheetName val="Car_park_lease9"/>
      <sheetName val="Net_rent_analysis9"/>
      <sheetName val="Graph_Data_Affordable9"/>
      <sheetName val="Présentation_pour_eux9"/>
      <sheetName val="ESTIMATION__9"/>
      <sheetName val="Métré_-_Récap9"/>
      <sheetName val="@risk_rents_and_incentives8"/>
      <sheetName val="Car_park_lease8"/>
      <sheetName val="Net_rent_analysis8"/>
      <sheetName val="Graph_Data_Affordable8"/>
      <sheetName val="Site C5"/>
      <sheetName val="Présentation_pour_eux11"/>
      <sheetName val="ESTIMATION__11"/>
      <sheetName val="Métré_-_Récap11"/>
      <sheetName val="@risk_rents_and_incentives10"/>
      <sheetName val="Car_park_lease10"/>
      <sheetName val="Net_rent_analysis10"/>
      <sheetName val="Graph_Data_Affordable10"/>
      <sheetName val="Building 1"/>
      <sheetName val="June "/>
      <sheetName val="Présentation_pour_eux14"/>
      <sheetName val="ESTIMATION__14"/>
      <sheetName val="Métré_-_Récap14"/>
      <sheetName val="@risk_rents_and_incentives11"/>
      <sheetName val="Car_park_lease11"/>
      <sheetName val="Net_rent_analysis11"/>
      <sheetName val="Graph_Data_Affordable11"/>
      <sheetName val="Présentation_pour_eux12"/>
      <sheetName val="ESTIMATION__12"/>
      <sheetName val="Métré_-_Récap12"/>
      <sheetName val="Présentation_pour_eux13"/>
      <sheetName val="ESTIMATION__13"/>
      <sheetName val="Métré_-_Récap13"/>
      <sheetName val="Présentation_pour_eux15"/>
      <sheetName val="ESTIMATION__15"/>
      <sheetName val="Métré_-_Récap15"/>
      <sheetName val="@risk_rents_and_incentives12"/>
      <sheetName val="Car_park_lease12"/>
      <sheetName val="Net_rent_analysis12"/>
      <sheetName val="Graph_Data_Affordable12"/>
      <sheetName val="Présentation_pour_eux16"/>
      <sheetName val="ESTIMATION__16"/>
      <sheetName val="Métré_-_Récap16"/>
      <sheetName val="@risk_rents_and_incentives13"/>
      <sheetName val="Car_park_lease13"/>
      <sheetName val="Net_rent_analysis13"/>
      <sheetName val="Graph_Data_Affordable13"/>
      <sheetName val="Présentation_pour_eux17"/>
      <sheetName val="ESTIMATION__17"/>
      <sheetName val="Métré_-_Récap17"/>
      <sheetName val="@risk_rents_and_incentives14"/>
      <sheetName val="Car_park_lease14"/>
      <sheetName val="Net_rent_analysis14"/>
      <sheetName val="Graph_Data_Affordable14"/>
      <sheetName val="Présentation_pour_eux18"/>
      <sheetName val="ESTIMATION__18"/>
      <sheetName val="Métré_-_Récap18"/>
      <sheetName val="@risk_rents_and_incentives15"/>
      <sheetName val="Car_park_lease15"/>
      <sheetName val="Net_rent_analysis15"/>
      <sheetName val="Graph_Data_Affordable15"/>
      <sheetName val="Présentation_pour_eux19"/>
      <sheetName val="ESTIMATION__19"/>
      <sheetName val="Métré_-_Récap19"/>
      <sheetName val="@risk_rents_and_incentives16"/>
      <sheetName val="Car_park_lease16"/>
      <sheetName val="Net_rent_analysis16"/>
      <sheetName val="Graph_Data_Affordable16"/>
      <sheetName val="Site_C5"/>
    </sheetNames>
    <sheetDataSet>
      <sheetData sheetId="0">
        <row r="3">
          <cell r="C3">
            <v>410.05</v>
          </cell>
        </row>
      </sheetData>
      <sheetData sheetId="1">
        <row r="3">
          <cell r="C3">
            <v>410.05</v>
          </cell>
        </row>
      </sheetData>
      <sheetData sheetId="2">
        <row r="3">
          <cell r="C3">
            <v>410.05</v>
          </cell>
        </row>
      </sheetData>
      <sheetData sheetId="3"/>
      <sheetData sheetId="4">
        <row r="3">
          <cell r="C3">
            <v>410.05</v>
          </cell>
        </row>
      </sheetData>
      <sheetData sheetId="5" refreshError="1">
        <row r="3">
          <cell r="C3">
            <v>410.05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ow r="3">
          <cell r="C3">
            <v>410.05</v>
          </cell>
        </row>
      </sheetData>
      <sheetData sheetId="89"/>
      <sheetData sheetId="90">
        <row r="3">
          <cell r="C3">
            <v>410.05</v>
          </cell>
        </row>
      </sheetData>
      <sheetData sheetId="91"/>
      <sheetData sheetId="92"/>
      <sheetData sheetId="93"/>
      <sheetData sheetId="94"/>
      <sheetData sheetId="95" refreshError="1"/>
      <sheetData sheetId="96">
        <row r="5">
          <cell r="C5">
            <v>0</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Data Sheet"/>
      <sheetName val="AYH Offices"/>
      <sheetName val="BCIS Locations"/>
      <sheetName val="Sign-Off"/>
      <sheetName val="Cover"/>
      <sheetName val="Blank"/>
      <sheetName val="Contents"/>
      <sheetName val="Fly 1"/>
      <sheetName val="Introduction"/>
      <sheetName val="Fly 2"/>
      <sheetName val="Exec. Sum"/>
      <sheetName val="Fly 3"/>
      <sheetName val="Exclusions"/>
      <sheetName val="Reconciliation"/>
      <sheetName val="Benchmarking"/>
      <sheetName val="Fly 4"/>
      <sheetName val="Sch. Areas"/>
      <sheetName val="Fly 5"/>
      <sheetName val="Shell - Fit Out Summary"/>
      <sheetName val="Summary - Shell"/>
      <sheetName val="Cost Plan - Shell"/>
      <sheetName val="Summary - Fit Out"/>
      <sheetName val="Cost Plan - Fit Out"/>
      <sheetName val="Fly 6"/>
      <sheetName val="Specification"/>
      <sheetName val="Fly 7"/>
      <sheetName val="Information Used"/>
      <sheetName val="Cash Flow"/>
      <sheetName val="cashflow macro functions"/>
      <sheetName val="Risk Register"/>
      <sheetName val="Market Test"/>
      <sheetName val="Disclaimer"/>
      <sheetName val="Module1"/>
      <sheetName val="CostPlan1"/>
    </sheetNames>
    <sheetDataSet>
      <sheetData sheetId="0"/>
      <sheetData sheetId="1"/>
      <sheetData sheetId="2">
        <row r="5">
          <cell r="L5" t="str">
            <v>EAST ANGLIA - Cambridgeshire - Cambridge</v>
          </cell>
        </row>
        <row r="6">
          <cell r="L6" t="str">
            <v xml:space="preserve">EAST ANGLIA - Cambridgeshire - East Cambridgeshire  </v>
          </cell>
        </row>
        <row r="7">
          <cell r="L7" t="str">
            <v>EAST ANGLIA - Cambridgeshire - Fenland</v>
          </cell>
        </row>
        <row r="8">
          <cell r="L8" t="str">
            <v>EAST ANGLIA - Cambridgeshire - Huntingdon</v>
          </cell>
        </row>
        <row r="9">
          <cell r="L9" t="str">
            <v>EAST ANGLIA - Cambridgeshire - Peterborough</v>
          </cell>
        </row>
        <row r="10">
          <cell r="L10" t="str">
            <v xml:space="preserve">EAST ANGLIA - Cambridgeshire - South Cambridgeshire  </v>
          </cell>
        </row>
        <row r="11">
          <cell r="L11" t="str">
            <v>EAST ANGLIA - Norfolk - Breckland</v>
          </cell>
        </row>
        <row r="12">
          <cell r="L12" t="str">
            <v>EAST ANGLIA - Norfolk - Broadland</v>
          </cell>
        </row>
        <row r="13">
          <cell r="L13" t="str">
            <v xml:space="preserve">EAST ANGLIA - Norfolk - Great Yarmouth  </v>
          </cell>
        </row>
        <row r="14">
          <cell r="L14" t="str">
            <v xml:space="preserve">EAST ANGLIA - Norfolk - North Norfolk  </v>
          </cell>
        </row>
        <row r="15">
          <cell r="L15" t="str">
            <v>EAST ANGLIA - Norfolk - Norwich</v>
          </cell>
        </row>
        <row r="16">
          <cell r="L16" t="str">
            <v xml:space="preserve">EAST ANGLIA - Norfolk - South Norfolk  </v>
          </cell>
        </row>
        <row r="17">
          <cell r="L17" t="str">
            <v xml:space="preserve">EAST ANGLIA - Norfolk - West Norfolk  </v>
          </cell>
        </row>
        <row r="18">
          <cell r="L18" t="str">
            <v>EAST ANGLIA - Suffolk - Babergh</v>
          </cell>
        </row>
        <row r="19">
          <cell r="L19" t="str">
            <v xml:space="preserve">EAST ANGLIA - Suffolk - Forest Heath  </v>
          </cell>
        </row>
        <row r="20">
          <cell r="L20" t="str">
            <v>EAST ANGLIA - Suffolk - Ipswich</v>
          </cell>
        </row>
        <row r="21">
          <cell r="L21" t="str">
            <v xml:space="preserve">EAST ANGLIA - Suffolk - Mid Suffolk  </v>
          </cell>
        </row>
        <row r="22">
          <cell r="L22" t="str">
            <v xml:space="preserve">EAST ANGLIA - Suffolk - St Edmundsbury  </v>
          </cell>
        </row>
        <row r="23">
          <cell r="L23" t="str">
            <v xml:space="preserve">EAST ANGLIA - Suffolk - Suffolk Coastal  </v>
          </cell>
        </row>
        <row r="24">
          <cell r="L24" t="str">
            <v>EAST ANGLIA - Suffolk - Waveney</v>
          </cell>
        </row>
        <row r="26">
          <cell r="L26" t="str">
            <v xml:space="preserve">EAST MIDLANDS - Derbyshire - Amber Valley  </v>
          </cell>
        </row>
        <row r="27">
          <cell r="L27" t="str">
            <v>EAST MIDLANDS - Derbyshire - Bolsover</v>
          </cell>
        </row>
        <row r="28">
          <cell r="L28" t="str">
            <v>EAST MIDLANDS - Derbyshire - Chesterfield</v>
          </cell>
        </row>
        <row r="29">
          <cell r="L29" t="str">
            <v>EAST MIDLANDS - Derbyshire - Derby</v>
          </cell>
        </row>
        <row r="30">
          <cell r="L30" t="str">
            <v>EAST MIDLANDS - Derbyshire - Erewash</v>
          </cell>
        </row>
        <row r="31">
          <cell r="L31" t="str">
            <v xml:space="preserve">EAST MIDLANDS - Derbyshire - High Peak  </v>
          </cell>
        </row>
        <row r="32">
          <cell r="L32" t="str">
            <v xml:space="preserve">EAST MIDLANDS - Derbyshire - North East Derbyshire </v>
          </cell>
        </row>
        <row r="33">
          <cell r="L33" t="str">
            <v xml:space="preserve">EAST MIDLANDS - Derbyshire - South Derbyshire  </v>
          </cell>
        </row>
        <row r="34">
          <cell r="L34" t="str">
            <v xml:space="preserve">EAST MIDLANDS - Derbyshire - West Derbyshire  </v>
          </cell>
        </row>
        <row r="35">
          <cell r="L35" t="str">
            <v>EAST MIDLANDS - Leicestershire - Charnwood</v>
          </cell>
        </row>
        <row r="36">
          <cell r="L36" t="str">
            <v xml:space="preserve">EAST MIDLANDS - Leicestershire - Hinckley and Bosworth </v>
          </cell>
        </row>
        <row r="37">
          <cell r="L37" t="str">
            <v>EAST MIDLANDS - Leicestershire - Leicester</v>
          </cell>
        </row>
        <row r="38">
          <cell r="L38" t="str">
            <v>EAST MIDLANDS - Leicestershire - Melton</v>
          </cell>
        </row>
        <row r="39">
          <cell r="L39" t="str">
            <v xml:space="preserve">EAST MIDLANDS - Leicestershire - North West Leicestershire </v>
          </cell>
        </row>
        <row r="40">
          <cell r="L40" t="str">
            <v xml:space="preserve">EAST MIDLANDS - Leicestershire - Oadby &amp; Wigston </v>
          </cell>
        </row>
        <row r="41">
          <cell r="L41" t="str">
            <v>EAST MIDLANDS - Leicestershire - Rutland</v>
          </cell>
        </row>
        <row r="42">
          <cell r="L42" t="str">
            <v>EAST MIDLANDS - Lincolnshire - Boston</v>
          </cell>
        </row>
        <row r="43">
          <cell r="L43" t="str">
            <v xml:space="preserve">EAST MIDLANDS - Lincolnshire - East Lindsey  </v>
          </cell>
        </row>
        <row r="44">
          <cell r="L44" t="str">
            <v>EAST MIDLANDS - Lincolnshire - Lincoln</v>
          </cell>
        </row>
        <row r="45">
          <cell r="L45" t="str">
            <v xml:space="preserve">EAST MIDLANDS - Lincolnshire - North Kesteven  </v>
          </cell>
        </row>
        <row r="46">
          <cell r="L46" t="str">
            <v xml:space="preserve">EAST MIDLANDS - Lincolnshire - South Holland  </v>
          </cell>
        </row>
        <row r="47">
          <cell r="L47" t="str">
            <v xml:space="preserve">EAST MIDLANDS - Lincolnshire - South Kesteven  </v>
          </cell>
        </row>
        <row r="48">
          <cell r="L48" t="str">
            <v xml:space="preserve">EAST MIDLANDS - Lincolnshire - West Lindsey  </v>
          </cell>
        </row>
        <row r="49">
          <cell r="L49" t="str">
            <v>EAST MIDLANDS - Northamptonshire - Corby</v>
          </cell>
        </row>
        <row r="50">
          <cell r="L50" t="str">
            <v>EAST MIDLANDS - Northamptonshire - Daventry</v>
          </cell>
        </row>
        <row r="51">
          <cell r="L51" t="str">
            <v>EAST MIDLANDS - Northamptonshire - East Northants</v>
          </cell>
        </row>
        <row r="52">
          <cell r="L52" t="str">
            <v>EAST MIDLANDS - Northamptonshire - Kettering</v>
          </cell>
        </row>
        <row r="53">
          <cell r="L53" t="str">
            <v>EAST MIDLANDS - Northamptonshire - Northampton</v>
          </cell>
        </row>
        <row r="54">
          <cell r="L54" t="str">
            <v>EAST MIDLANDS - Northamptonshire - South Northants</v>
          </cell>
        </row>
        <row r="55">
          <cell r="L55" t="str">
            <v>EAST MIDLANDS - Northamptonshire - Wellingborough</v>
          </cell>
        </row>
        <row r="56">
          <cell r="L56" t="str">
            <v>EAST MIDLANDS - Nottinghamshire - Ashfield</v>
          </cell>
        </row>
        <row r="57">
          <cell r="L57" t="str">
            <v>EAST MIDLANDS - Nottinghamshire - Bassetlaw</v>
          </cell>
        </row>
        <row r="58">
          <cell r="L58" t="str">
            <v>EAST MIDLANDS - Nottinghamshire - Broxtowe</v>
          </cell>
        </row>
        <row r="59">
          <cell r="L59" t="str">
            <v>EAST MIDLANDS - Nottinghamshire - Gedling</v>
          </cell>
        </row>
        <row r="60">
          <cell r="L60" t="str">
            <v>EAST MIDLANDS - Nottinghamshire - Mansfield</v>
          </cell>
        </row>
        <row r="61">
          <cell r="L61" t="str">
            <v>EAST MIDLANDS - Nottinghamshire - Newark</v>
          </cell>
        </row>
        <row r="62">
          <cell r="L62" t="str">
            <v>EAST MIDLANDS - Nottinghamshire - Nottingham</v>
          </cell>
        </row>
        <row r="63">
          <cell r="L63" t="str">
            <v>EAST MIDLANDS - Nottinghamshire - Rushcliffe</v>
          </cell>
        </row>
        <row r="65">
          <cell r="L65" t="str">
            <v>IRELAND - Ulster - Antrim</v>
          </cell>
        </row>
        <row r="66">
          <cell r="L66" t="str">
            <v>IRELAND - Ulster - Ards</v>
          </cell>
        </row>
        <row r="67">
          <cell r="L67" t="str">
            <v>IRELAND - Ulster - Ballymena</v>
          </cell>
        </row>
        <row r="68">
          <cell r="L68" t="str">
            <v>IRELAND - Ulster - Banbridge</v>
          </cell>
        </row>
        <row r="69">
          <cell r="L69" t="str">
            <v>IRELAND - Ulster - Belfast</v>
          </cell>
        </row>
        <row r="70">
          <cell r="L70" t="str">
            <v>IRELAND - Ulster - Carrickfergus</v>
          </cell>
        </row>
        <row r="71">
          <cell r="L71" t="str">
            <v>IRELAND - Ulster - Coleraine</v>
          </cell>
        </row>
        <row r="72">
          <cell r="L72" t="str">
            <v>IRELAND - Ulster - Craigavon</v>
          </cell>
        </row>
        <row r="73">
          <cell r="L73" t="str">
            <v>IRELAND - Ulster - Down</v>
          </cell>
        </row>
        <row r="74">
          <cell r="L74" t="str">
            <v>IRELAND - Ulster - Dungannon</v>
          </cell>
        </row>
        <row r="75">
          <cell r="L75" t="str">
            <v>IRELAND - Ulster - Fermanagh</v>
          </cell>
        </row>
        <row r="76">
          <cell r="L76" t="str">
            <v>IRELAND - Ulster - Lisburn</v>
          </cell>
        </row>
        <row r="77">
          <cell r="L77" t="str">
            <v>IRELAND - Ulster - Londonderry</v>
          </cell>
        </row>
        <row r="78">
          <cell r="L78" t="str">
            <v>IRELAND - Ulster - Newtownabbey</v>
          </cell>
        </row>
        <row r="79">
          <cell r="L79" t="str">
            <v xml:space="preserve">IRELAND - Ulster - North Down  </v>
          </cell>
        </row>
        <row r="80">
          <cell r="L80" t="str">
            <v>IRELAND - Ulster - Strabane</v>
          </cell>
        </row>
        <row r="82">
          <cell r="L82" t="str">
            <v>ISLANDS - Channel Islands - Channel Islands</v>
          </cell>
        </row>
        <row r="83">
          <cell r="L83" t="str">
            <v>ISLANDS - Isle of Man - Isle of Man</v>
          </cell>
        </row>
        <row r="85">
          <cell r="L85" t="str">
            <v xml:space="preserve">LONDON - INNER - City of London </v>
          </cell>
        </row>
        <row r="86">
          <cell r="L86" t="str">
            <v xml:space="preserve">LONDON - INNER - City of Westminster </v>
          </cell>
        </row>
        <row r="88">
          <cell r="L88" t="str">
            <v>LONDON - OUTER - Barking</v>
          </cell>
        </row>
        <row r="89">
          <cell r="L89" t="str">
            <v>LONDON - OUTER - Barnet</v>
          </cell>
        </row>
        <row r="90">
          <cell r="L90" t="str">
            <v>LONDON - OUTER - Bexley</v>
          </cell>
        </row>
        <row r="91">
          <cell r="L91" t="str">
            <v>LONDON - OUTER - Brent</v>
          </cell>
        </row>
        <row r="92">
          <cell r="L92" t="str">
            <v>LONDON - OUTER - Bromley</v>
          </cell>
        </row>
        <row r="93">
          <cell r="L93" t="str">
            <v>LONDON - OUTER - Camden</v>
          </cell>
        </row>
        <row r="94">
          <cell r="L94" t="str">
            <v>LONDON - OUTER - Croydon</v>
          </cell>
        </row>
        <row r="95">
          <cell r="L95" t="str">
            <v>LONDON - OUTER - Ealing</v>
          </cell>
        </row>
        <row r="96">
          <cell r="L96" t="str">
            <v>LONDON - OUTER - Enfield</v>
          </cell>
        </row>
        <row r="97">
          <cell r="L97" t="str">
            <v>LONDON - OUTER - Greenwich</v>
          </cell>
        </row>
        <row r="98">
          <cell r="L98" t="str">
            <v>LONDON - OUTER - Hackney</v>
          </cell>
        </row>
        <row r="99">
          <cell r="L99" t="str">
            <v xml:space="preserve">LONDON - OUTER - Hammersmith &amp; Fulham </v>
          </cell>
        </row>
        <row r="100">
          <cell r="L100" t="str">
            <v>LONDON - OUTER - Haringey</v>
          </cell>
        </row>
        <row r="101">
          <cell r="L101" t="str">
            <v>LONDON - OUTER - Harrow</v>
          </cell>
        </row>
        <row r="102">
          <cell r="L102" t="str">
            <v>LONDON - OUTER - Havering</v>
          </cell>
        </row>
        <row r="103">
          <cell r="L103" t="str">
            <v>LONDON - OUTER - Hillingdon</v>
          </cell>
        </row>
        <row r="104">
          <cell r="L104" t="str">
            <v>LONDON - OUTER - Hounslow</v>
          </cell>
        </row>
        <row r="105">
          <cell r="L105" t="str">
            <v>LONDON - OUTER - Islington</v>
          </cell>
        </row>
        <row r="106">
          <cell r="L106" t="str">
            <v xml:space="preserve">LONDON - OUTER - Kensington &amp; Chelsea </v>
          </cell>
        </row>
        <row r="107">
          <cell r="L107" t="str">
            <v xml:space="preserve">LONDON - OUTER - Kingston-upon-Thames </v>
          </cell>
        </row>
        <row r="108">
          <cell r="L108" t="str">
            <v>LONDON - OUTER - Lambeth</v>
          </cell>
        </row>
        <row r="109">
          <cell r="L109" t="str">
            <v>LONDON - OUTER - Lewisham</v>
          </cell>
        </row>
        <row r="110">
          <cell r="L110" t="str">
            <v>LONDON - OUTER - Merton</v>
          </cell>
        </row>
        <row r="111">
          <cell r="L111" t="str">
            <v>LONDON - OUTER - Newham</v>
          </cell>
        </row>
        <row r="112">
          <cell r="L112" t="str">
            <v>LONDON - OUTER - Redbridge</v>
          </cell>
        </row>
        <row r="113">
          <cell r="L113" t="str">
            <v xml:space="preserve">LONDON - OUTER - Richmond-upon-Thames  </v>
          </cell>
        </row>
        <row r="114">
          <cell r="L114" t="str">
            <v>LONDON - OUTER - Southwark</v>
          </cell>
        </row>
        <row r="115">
          <cell r="L115" t="str">
            <v>LONDON - OUTER - Sutton</v>
          </cell>
        </row>
        <row r="116">
          <cell r="L116" t="str">
            <v>LONDON - OUTER - Tower Hamlets</v>
          </cell>
        </row>
        <row r="117">
          <cell r="L117" t="str">
            <v>LONDON - OUTER - Waltham Forest</v>
          </cell>
        </row>
        <row r="118">
          <cell r="L118" t="str">
            <v>LONDON - OUTER - Wandsworth</v>
          </cell>
        </row>
        <row r="120">
          <cell r="L120" t="str">
            <v>NORTH WEST - Cheshire - Chester</v>
          </cell>
        </row>
        <row r="121">
          <cell r="L121" t="str">
            <v>NORTH WEST - Cheshire - Congleton</v>
          </cell>
        </row>
        <row r="122">
          <cell r="L122" t="str">
            <v xml:space="preserve">NORTH WEST - Cheshire - Crewe &amp; Nantwich </v>
          </cell>
        </row>
        <row r="123">
          <cell r="L123" t="str">
            <v xml:space="preserve">NORTH WEST - Cheshire - Ellesmere Port  </v>
          </cell>
        </row>
        <row r="124">
          <cell r="L124" t="str">
            <v>NORTH WEST - Cheshire - Halton</v>
          </cell>
        </row>
        <row r="125">
          <cell r="L125" t="str">
            <v>NORTH WEST - Cheshire - Macclesfield</v>
          </cell>
        </row>
        <row r="126">
          <cell r="L126" t="str">
            <v xml:space="preserve">NORTH WEST - Cheshire - Vale Royal  </v>
          </cell>
        </row>
        <row r="127">
          <cell r="L127" t="str">
            <v>NORTH WEST - Cheshire - Warrington</v>
          </cell>
        </row>
        <row r="128">
          <cell r="L128" t="str">
            <v>NORTH WEST - Greater Manchester    - Bolton</v>
          </cell>
        </row>
        <row r="129">
          <cell r="L129" t="str">
            <v>NORTH WEST - Greater Manchester    - Bury</v>
          </cell>
        </row>
        <row r="130">
          <cell r="L130" t="str">
            <v>NORTH WEST - Greater Manchester    - Manchester</v>
          </cell>
        </row>
        <row r="131">
          <cell r="L131" t="str">
            <v>NORTH WEST - Greater Manchester    - Oldham</v>
          </cell>
        </row>
        <row r="132">
          <cell r="L132" t="str">
            <v>NORTH WEST - Greater Manchester    - Rochdale</v>
          </cell>
        </row>
        <row r="133">
          <cell r="L133" t="str">
            <v>NORTH WEST - Greater Manchester    - Salford</v>
          </cell>
        </row>
        <row r="134">
          <cell r="L134" t="str">
            <v>NORTH WEST - Greater Manchester    - Stockport</v>
          </cell>
        </row>
        <row r="135">
          <cell r="L135" t="str">
            <v>NORTH WEST - Greater Manchester    - Tameside</v>
          </cell>
        </row>
        <row r="136">
          <cell r="L136" t="str">
            <v>NORTH WEST - Greater Manchester    - Trafford</v>
          </cell>
        </row>
        <row r="137">
          <cell r="L137" t="str">
            <v>NORTH WEST - Greater Manchester    - Wigan</v>
          </cell>
        </row>
        <row r="138">
          <cell r="L138" t="str">
            <v>NORTH WEST - Lancashire - Blackburn</v>
          </cell>
        </row>
        <row r="139">
          <cell r="L139" t="str">
            <v>NORTH WEST - Lancashire - Blackpool</v>
          </cell>
        </row>
        <row r="140">
          <cell r="L140" t="str">
            <v>NORTH WEST - Lancashire - Burnley</v>
          </cell>
        </row>
        <row r="141">
          <cell r="L141" t="str">
            <v>NORTH WEST - Lancashire - Chorley</v>
          </cell>
        </row>
        <row r="142">
          <cell r="L142" t="str">
            <v>NORTH WEST - Lancashire - Hyndburn</v>
          </cell>
        </row>
        <row r="143">
          <cell r="L143" t="str">
            <v>NORTH WEST - Lancashire - Lancaster</v>
          </cell>
        </row>
        <row r="144">
          <cell r="L144" t="str">
            <v>NORTH WEST - Lancashire - Pendle</v>
          </cell>
        </row>
        <row r="145">
          <cell r="L145" t="str">
            <v>NORTH WEST - Lancashire - Preston</v>
          </cell>
        </row>
        <row r="146">
          <cell r="L146" t="str">
            <v xml:space="preserve">NORTH WEST - Lancashire - Ribble Valley  </v>
          </cell>
        </row>
        <row r="147">
          <cell r="L147" t="str">
            <v>NORTH WEST - Lancashire - Rossendale</v>
          </cell>
        </row>
        <row r="148">
          <cell r="L148" t="str">
            <v xml:space="preserve">NORTH WEST - Lancashire - South Ribble  </v>
          </cell>
        </row>
        <row r="149">
          <cell r="L149" t="str">
            <v xml:space="preserve">NORTH WEST - Lancashire - West Lancs </v>
          </cell>
        </row>
        <row r="150">
          <cell r="L150" t="str">
            <v>NORTH WEST - Lancashire - Wyre</v>
          </cell>
        </row>
        <row r="151">
          <cell r="L151" t="str">
            <v>NORTH WEST - Merseyside - Knowsley</v>
          </cell>
        </row>
        <row r="152">
          <cell r="L152" t="str">
            <v>NORTH WEST - Merseyside - Liverpool</v>
          </cell>
        </row>
        <row r="153">
          <cell r="L153" t="str">
            <v>NORTH WEST - Merseyside - Sefton</v>
          </cell>
        </row>
        <row r="154">
          <cell r="L154" t="str">
            <v xml:space="preserve">NORTH WEST - Merseyside - St Helens  </v>
          </cell>
        </row>
        <row r="155">
          <cell r="L155" t="str">
            <v>NORTH WEST - Merseyside - Wirral</v>
          </cell>
        </row>
        <row r="157">
          <cell r="L157" t="str">
            <v>NORTHERN - Cleveland - Hartlepool</v>
          </cell>
        </row>
        <row r="158">
          <cell r="L158" t="str">
            <v>NORTHERN - Cleveland - Langbaurgh</v>
          </cell>
        </row>
        <row r="159">
          <cell r="L159" t="str">
            <v>NORTHERN - Cleveland - Middlesbrough</v>
          </cell>
        </row>
        <row r="160">
          <cell r="L160" t="str">
            <v>NORTHERN - Cleveland - Stockton-on-Tees</v>
          </cell>
        </row>
        <row r="161">
          <cell r="L161" t="str">
            <v>NORTHERN - Cumbria - Allerdale</v>
          </cell>
        </row>
        <row r="162">
          <cell r="L162" t="str">
            <v>NORTHERN - Cumbria - Barrow-in-Furness</v>
          </cell>
        </row>
        <row r="163">
          <cell r="L163" t="str">
            <v>NORTHERN - Cumbria - Carlisle</v>
          </cell>
        </row>
        <row r="164">
          <cell r="L164" t="str">
            <v>NORTHERN - Cumbria - Copeland</v>
          </cell>
        </row>
        <row r="165">
          <cell r="L165" t="str">
            <v>NORTHERN - Cumbria - Eden</v>
          </cell>
        </row>
        <row r="166">
          <cell r="L166" t="str">
            <v xml:space="preserve">NORTHERN - Cumbria - South Lakeland  </v>
          </cell>
        </row>
        <row r="167">
          <cell r="L167" t="str">
            <v>NORTHERN - Durham - Chester-le-Street</v>
          </cell>
        </row>
        <row r="168">
          <cell r="L168" t="str">
            <v>NORTHERN - Durham - Darlington</v>
          </cell>
        </row>
        <row r="169">
          <cell r="L169" t="str">
            <v>NORTHERN - Durham - Derwentside</v>
          </cell>
        </row>
        <row r="170">
          <cell r="L170" t="str">
            <v>NORTHERN - Durham - Durham</v>
          </cell>
        </row>
        <row r="171">
          <cell r="L171" t="str">
            <v>NORTHERN - Durham - Easington</v>
          </cell>
        </row>
        <row r="172">
          <cell r="L172" t="str">
            <v>NORTHERN - Durham - Sedgefield</v>
          </cell>
        </row>
        <row r="173">
          <cell r="L173" t="str">
            <v>NORTHERN - Durham - Teesdale</v>
          </cell>
        </row>
        <row r="174">
          <cell r="L174" t="str">
            <v xml:space="preserve">NORTHERN - Durham - Wear Valley  </v>
          </cell>
        </row>
        <row r="175">
          <cell r="L175" t="str">
            <v>NORTHERN - Northumberland - Berwick-upon-Tweed</v>
          </cell>
        </row>
        <row r="176">
          <cell r="L176" t="str">
            <v xml:space="preserve">NORTHERN - Northumberland - Blyth Valley  </v>
          </cell>
        </row>
        <row r="177">
          <cell r="L177" t="str">
            <v xml:space="preserve">NORTHERN - Northumberland - Castle Morpeth  </v>
          </cell>
        </row>
        <row r="178">
          <cell r="L178" t="str">
            <v>NORTHERN - Northumberland - Tynedale</v>
          </cell>
        </row>
        <row r="179">
          <cell r="L179" t="str">
            <v>NORTHERN - Northumberland - Wansbeck</v>
          </cell>
        </row>
        <row r="180">
          <cell r="L180" t="str">
            <v>NORTHERN - Tyne &amp; Wear   - Gateshead</v>
          </cell>
        </row>
        <row r="181">
          <cell r="L181" t="str">
            <v xml:space="preserve">NORTHERN - Tyne &amp; Wear   - Newcastle-upon-Tyne </v>
          </cell>
        </row>
        <row r="182">
          <cell r="L182" t="str">
            <v xml:space="preserve">NORTHERN - Tyne &amp; Wear   - North Tyneside  </v>
          </cell>
        </row>
        <row r="183">
          <cell r="L183" t="str">
            <v xml:space="preserve">NORTHERN - Tyne &amp; Wear   - South Tyneside  </v>
          </cell>
        </row>
        <row r="184">
          <cell r="L184" t="str">
            <v>NORTHERN - Tyne &amp; Wear   - Sunderland</v>
          </cell>
        </row>
        <row r="186">
          <cell r="L186" t="str">
            <v>SCOTLAND - Borders - Berwickshire</v>
          </cell>
        </row>
        <row r="187">
          <cell r="L187" t="str">
            <v xml:space="preserve">SCOTLAND - Borders - Ettrick &amp; Lauderdale </v>
          </cell>
        </row>
        <row r="188">
          <cell r="L188" t="str">
            <v>SCOTLAND - Borders - Roxburgh</v>
          </cell>
        </row>
        <row r="189">
          <cell r="L189" t="str">
            <v>SCOTLAND - Central - Clackmannan</v>
          </cell>
        </row>
        <row r="190">
          <cell r="L190" t="str">
            <v>SCOTLAND - Central - Falkirk</v>
          </cell>
        </row>
        <row r="191">
          <cell r="L191" t="str">
            <v>SCOTLAND - Central - Stirling</v>
          </cell>
        </row>
        <row r="192">
          <cell r="L192" t="str">
            <v>SCOTLAND - Dumfries &amp; Galloway   - Nithsdale</v>
          </cell>
        </row>
        <row r="193">
          <cell r="L193" t="str">
            <v>SCOTLAND - Dumfries &amp; Galloway   - Stewartry</v>
          </cell>
        </row>
        <row r="194">
          <cell r="L194" t="str">
            <v>SCOTLAND - Dumfries &amp; Galloway   - Wigtown</v>
          </cell>
        </row>
        <row r="195">
          <cell r="L195" t="str">
            <v>SCOTLAND - Fife - Dunfermline</v>
          </cell>
        </row>
        <row r="196">
          <cell r="L196" t="str">
            <v>SCOTLAND - Fife - Kirkcaldy</v>
          </cell>
        </row>
        <row r="197">
          <cell r="L197" t="str">
            <v xml:space="preserve">SCOTLAND - Fife - North-East Fife  </v>
          </cell>
        </row>
        <row r="198">
          <cell r="L198" t="str">
            <v xml:space="preserve">SCOTLAND - Grampian - Aberdeen City  </v>
          </cell>
        </row>
        <row r="199">
          <cell r="L199" t="str">
            <v xml:space="preserve">SCOTLAND - Grampian - Banff &amp; Buchan </v>
          </cell>
        </row>
        <row r="200">
          <cell r="L200" t="str">
            <v>SCOTLAND - Grampian - Gordon</v>
          </cell>
        </row>
        <row r="201">
          <cell r="L201" t="str">
            <v xml:space="preserve">SCOTLAND - Grampian - Kincardine &amp; Deeside </v>
          </cell>
        </row>
        <row r="202">
          <cell r="L202" t="str">
            <v>SCOTLAND - Grampian - Moray</v>
          </cell>
        </row>
        <row r="203">
          <cell r="L203" t="str">
            <v>SCOTLAND - Highland - Inverness</v>
          </cell>
        </row>
        <row r="204">
          <cell r="L204" t="str">
            <v xml:space="preserve">SCOTLAND - Highland - Ross &amp; Cromarty </v>
          </cell>
        </row>
        <row r="205">
          <cell r="L205" t="str">
            <v>SCOTLAND - Islands - Orkney</v>
          </cell>
        </row>
        <row r="206">
          <cell r="L206" t="str">
            <v>SCOTLAND - Islands - Shetland</v>
          </cell>
        </row>
        <row r="207">
          <cell r="L207" t="str">
            <v xml:space="preserve">SCOTLAND - Lothian - East Lothian  </v>
          </cell>
        </row>
        <row r="208">
          <cell r="L208" t="str">
            <v xml:space="preserve">SCOTLAND - Lothian - Edinburgh City  </v>
          </cell>
        </row>
        <row r="209">
          <cell r="L209" t="str">
            <v>SCOTLAND - Lothian - Midlothian</v>
          </cell>
        </row>
        <row r="210">
          <cell r="L210" t="str">
            <v xml:space="preserve">SCOTLAND - Lothian - West Lothian  </v>
          </cell>
        </row>
        <row r="211">
          <cell r="L211" t="str">
            <v xml:space="preserve">SCOTLAND - Strathclyde - Argyll &amp; Bute </v>
          </cell>
        </row>
        <row r="212">
          <cell r="L212" t="str">
            <v xml:space="preserve">SCOTLAND - Strathclyde - Bearsden &amp; Milngavie </v>
          </cell>
        </row>
        <row r="213">
          <cell r="L213" t="str">
            <v>SCOTLAND - Strathclyde - Clydebank</v>
          </cell>
        </row>
        <row r="214">
          <cell r="L214" t="str">
            <v>SCOTLAND - Strathclyde - Clydesdale</v>
          </cell>
        </row>
        <row r="215">
          <cell r="L215" t="str">
            <v xml:space="preserve">SCOTLAND - Strathclyde - Cumbernauld &amp; Kilsyth </v>
          </cell>
        </row>
        <row r="216">
          <cell r="L216" t="str">
            <v>SCOTLAND - Strathclyde - Cumnock &amp; Doon Valley</v>
          </cell>
        </row>
        <row r="217">
          <cell r="L217" t="str">
            <v>SCOTLAND - Strathclyde - Cunninghame</v>
          </cell>
        </row>
        <row r="218">
          <cell r="L218" t="str">
            <v>SCOTLAND - Strathclyde - Dumbarton</v>
          </cell>
        </row>
        <row r="219">
          <cell r="L219" t="str">
            <v xml:space="preserve">SCOTLAND - Strathclyde - East Kilbride  </v>
          </cell>
        </row>
        <row r="220">
          <cell r="L220" t="str">
            <v>SCOTLAND - Strathclyde - Eastwood</v>
          </cell>
        </row>
        <row r="221">
          <cell r="L221" t="str">
            <v xml:space="preserve">SCOTLAND - Strathclyde - Glasgow City  </v>
          </cell>
        </row>
        <row r="222">
          <cell r="L222" t="str">
            <v>SCOTLAND - Strathclyde - Hamilton</v>
          </cell>
        </row>
        <row r="223">
          <cell r="L223" t="str">
            <v>SCOTLAND - Strathclyde - Inverclyde</v>
          </cell>
        </row>
        <row r="224">
          <cell r="L224" t="str">
            <v xml:space="preserve">SCOTLAND - Strathclyde - Kilmarnock &amp; Loudoun </v>
          </cell>
        </row>
        <row r="225">
          <cell r="L225" t="str">
            <v xml:space="preserve">SCOTLAND - Strathclyde - Kyle &amp; Carrick </v>
          </cell>
        </row>
        <row r="226">
          <cell r="L226" t="str">
            <v>SCOTLAND - Strathclyde - Monklands</v>
          </cell>
        </row>
        <row r="227">
          <cell r="L227" t="str">
            <v>SCOTLAND - Strathclyde - Motherwell</v>
          </cell>
        </row>
        <row r="228">
          <cell r="L228" t="str">
            <v>SCOTLAND - Strathclyde - Renfrew</v>
          </cell>
        </row>
        <row r="229">
          <cell r="L229" t="str">
            <v>SCOTLAND - Strathclyde - Strathkelvin</v>
          </cell>
        </row>
        <row r="230">
          <cell r="L230" t="str">
            <v>SCOTLAND - Tayside - Angus</v>
          </cell>
        </row>
        <row r="231">
          <cell r="L231" t="str">
            <v xml:space="preserve">SCOTLAND - Tayside - Dundee City  </v>
          </cell>
        </row>
        <row r="232">
          <cell r="L232" t="str">
            <v xml:space="preserve">SCOTLAND - Tayside - Perth &amp; Kinross </v>
          </cell>
        </row>
        <row r="234">
          <cell r="L234" t="str">
            <v>SOUTH EAST - Bedfordshire - Luton</v>
          </cell>
        </row>
        <row r="235">
          <cell r="L235" t="str">
            <v xml:space="preserve">SOUTH EAST - Bedfordshire - Mid Bedfordshire  </v>
          </cell>
        </row>
        <row r="236">
          <cell r="L236" t="str">
            <v xml:space="preserve">SOUTH EAST - Bedfordshire - North Bedfordshire  </v>
          </cell>
        </row>
        <row r="237">
          <cell r="L237" t="str">
            <v xml:space="preserve">SOUTH EAST - Bedfordshire - South Bedfordshire  </v>
          </cell>
        </row>
        <row r="238">
          <cell r="L238" t="str">
            <v>SOUTH EAST - Berkshire - Bracknell</v>
          </cell>
        </row>
        <row r="239">
          <cell r="L239" t="str">
            <v>SOUTH EAST - Berkshire - Newbury</v>
          </cell>
        </row>
        <row r="240">
          <cell r="L240" t="str">
            <v>SOUTH EAST - Berkshire - Reading</v>
          </cell>
        </row>
        <row r="241">
          <cell r="L241" t="str">
            <v>SOUTH EAST - Berkshire - Slough</v>
          </cell>
        </row>
        <row r="242">
          <cell r="L242" t="str">
            <v xml:space="preserve">SOUTH EAST - Berkshire - Windsor &amp; Maidenhead </v>
          </cell>
        </row>
        <row r="243">
          <cell r="L243" t="str">
            <v>SOUTH EAST - Berkshire - Wokingham</v>
          </cell>
        </row>
        <row r="244">
          <cell r="L244" t="str">
            <v xml:space="preserve">SOUTH EAST - Buckinghamshire - Aylesbury Vale  </v>
          </cell>
        </row>
        <row r="245">
          <cell r="L245" t="str">
            <v>SOUTH EAST - Buckinghamshire - Chiltern</v>
          </cell>
        </row>
        <row r="246">
          <cell r="L246" t="str">
            <v xml:space="preserve">SOUTH EAST - Buckinghamshire - Milton Keynes  </v>
          </cell>
        </row>
        <row r="247">
          <cell r="L247" t="str">
            <v>SOUTH EAST - Buckinghamshire - South Bucks</v>
          </cell>
        </row>
        <row r="248">
          <cell r="L248" t="str">
            <v>SOUTH EAST - Buckinghamshire - Wycombe</v>
          </cell>
        </row>
        <row r="249">
          <cell r="L249" t="str">
            <v>SOUTH EAST - East Sussex    - Brighton</v>
          </cell>
        </row>
        <row r="250">
          <cell r="L250" t="str">
            <v>SOUTH EAST - East Sussex    - Eastbourne</v>
          </cell>
        </row>
        <row r="251">
          <cell r="L251" t="str">
            <v>SOUTH EAST - East Sussex    - Hastings</v>
          </cell>
        </row>
        <row r="252">
          <cell r="L252" t="str">
            <v>SOUTH EAST - East Sussex    - Hove</v>
          </cell>
        </row>
        <row r="253">
          <cell r="L253" t="str">
            <v>SOUTH EAST - East Sussex    - Lewes</v>
          </cell>
        </row>
        <row r="254">
          <cell r="L254" t="str">
            <v>SOUTH EAST - East Sussex    - Rother</v>
          </cell>
        </row>
        <row r="255">
          <cell r="L255" t="str">
            <v>SOUTH EAST - East Sussex    - Wealden</v>
          </cell>
        </row>
        <row r="256">
          <cell r="L256" t="str">
            <v>SOUTH EAST - Essex - Basildon</v>
          </cell>
        </row>
        <row r="257">
          <cell r="L257" t="str">
            <v>SOUTH EAST - Essex - Braintree</v>
          </cell>
        </row>
        <row r="258">
          <cell r="L258" t="str">
            <v>SOUTH EAST - Essex - Brentwood</v>
          </cell>
        </row>
        <row r="259">
          <cell r="L259" t="str">
            <v xml:space="preserve">SOUTH EAST - Essex - Castle Point  </v>
          </cell>
        </row>
        <row r="260">
          <cell r="L260" t="str">
            <v>SOUTH EAST - Essex - Chelmsford</v>
          </cell>
        </row>
        <row r="261">
          <cell r="L261" t="str">
            <v>SOUTH EAST - Essex - Colchester</v>
          </cell>
        </row>
        <row r="262">
          <cell r="L262" t="str">
            <v xml:space="preserve">SOUTH EAST - Essex - Epping Forest  </v>
          </cell>
        </row>
        <row r="263">
          <cell r="L263" t="str">
            <v>SOUTH EAST - Essex - Harlow</v>
          </cell>
        </row>
        <row r="264">
          <cell r="L264" t="str">
            <v>SOUTH EAST - Essex - Maldon</v>
          </cell>
        </row>
        <row r="265">
          <cell r="L265" t="str">
            <v>SOUTH EAST - Essex - Rochford</v>
          </cell>
        </row>
        <row r="266">
          <cell r="L266" t="str">
            <v>SOUTH EAST - Essex - Southend-on-Sea</v>
          </cell>
        </row>
        <row r="267">
          <cell r="L267" t="str">
            <v>SOUTH EAST - Essex - Tendring</v>
          </cell>
        </row>
        <row r="268">
          <cell r="L268" t="str">
            <v>SOUTH EAST - Essex - Thurrock</v>
          </cell>
        </row>
        <row r="269">
          <cell r="L269" t="str">
            <v>SOUTH EAST - Essex - Uttlesford</v>
          </cell>
        </row>
        <row r="270">
          <cell r="L270" t="str">
            <v>SOUTH EAST - Hampshire - Basingstoke</v>
          </cell>
        </row>
        <row r="271">
          <cell r="L271" t="str">
            <v xml:space="preserve">SOUTH EAST - Hampshire - East Hampshire  </v>
          </cell>
        </row>
        <row r="272">
          <cell r="L272" t="str">
            <v>SOUTH EAST - Hampshire - Eastleigh</v>
          </cell>
        </row>
        <row r="273">
          <cell r="L273" t="str">
            <v>SOUTH EAST - Hampshire - Fareham</v>
          </cell>
        </row>
        <row r="274">
          <cell r="L274" t="str">
            <v>SOUTH EAST - Hampshire - Gosport</v>
          </cell>
        </row>
        <row r="275">
          <cell r="L275" t="str">
            <v>SOUTH EAST - Hampshire - Hart</v>
          </cell>
        </row>
        <row r="276">
          <cell r="L276" t="str">
            <v>SOUTH EAST - Hampshire - Havant</v>
          </cell>
        </row>
        <row r="277">
          <cell r="L277" t="str">
            <v xml:space="preserve">SOUTH EAST - Hampshire - New Forest  </v>
          </cell>
        </row>
        <row r="278">
          <cell r="L278" t="str">
            <v>SOUTH EAST - Hampshire - Portsmouth</v>
          </cell>
        </row>
        <row r="279">
          <cell r="L279" t="str">
            <v>SOUTH EAST - Hampshire - Rushmoor</v>
          </cell>
        </row>
        <row r="280">
          <cell r="L280" t="str">
            <v>SOUTH EAST - Hampshire - Southampton</v>
          </cell>
        </row>
        <row r="281">
          <cell r="L281" t="str">
            <v xml:space="preserve">SOUTH EAST - Hampshire - Test Valley  </v>
          </cell>
        </row>
        <row r="282">
          <cell r="L282" t="str">
            <v>SOUTH EAST - Hampshire - Winchester</v>
          </cell>
        </row>
        <row r="283">
          <cell r="L283" t="str">
            <v>SOUTH EAST - Hertfordshire - Broxbourne</v>
          </cell>
        </row>
        <row r="284">
          <cell r="L284" t="str">
            <v>SOUTH EAST - Hertfordshire - Dacorum</v>
          </cell>
        </row>
        <row r="285">
          <cell r="L285" t="str">
            <v xml:space="preserve">SOUTH EAST - Hertfordshire - East Hertfordshire  </v>
          </cell>
        </row>
        <row r="286">
          <cell r="L286" t="str">
            <v>SOUTH EAST - Hertfordshire - Hertsmere</v>
          </cell>
        </row>
        <row r="287">
          <cell r="L287" t="str">
            <v xml:space="preserve">SOUTH EAST - Hertfordshire - North Hertfordshire  </v>
          </cell>
        </row>
        <row r="288">
          <cell r="L288" t="str">
            <v xml:space="preserve">SOUTH EAST - Hertfordshire - St Albans  </v>
          </cell>
        </row>
        <row r="289">
          <cell r="L289" t="str">
            <v>SOUTH EAST - Hertfordshire - Stevenage</v>
          </cell>
        </row>
        <row r="290">
          <cell r="L290" t="str">
            <v xml:space="preserve">SOUTH EAST - Hertfordshire - Three Rivers  </v>
          </cell>
        </row>
        <row r="291">
          <cell r="L291" t="str">
            <v>SOUTH EAST - Hertfordshire - Watford</v>
          </cell>
        </row>
        <row r="292">
          <cell r="L292" t="str">
            <v xml:space="preserve">SOUTH EAST - Hertfordshire - Welwyn Hatfield  </v>
          </cell>
        </row>
        <row r="293">
          <cell r="L293" t="str">
            <v>SOUTH EAST - Isle of Wight   - Medina</v>
          </cell>
        </row>
        <row r="294">
          <cell r="L294" t="str">
            <v xml:space="preserve">SOUTH EAST - Isle of Wight   - South Wight  </v>
          </cell>
        </row>
        <row r="295">
          <cell r="L295" t="str">
            <v>SOUTH EAST - Kent - Ashford</v>
          </cell>
        </row>
        <row r="296">
          <cell r="L296" t="str">
            <v>SOUTH EAST - Kent - Canterbury</v>
          </cell>
        </row>
        <row r="297">
          <cell r="L297" t="str">
            <v>SOUTH EAST - Kent - Dartford</v>
          </cell>
        </row>
        <row r="298">
          <cell r="L298" t="str">
            <v>SOUTH EAST - Kent - Dover</v>
          </cell>
        </row>
        <row r="299">
          <cell r="L299" t="str">
            <v>SOUTH EAST - Kent - Gillingham</v>
          </cell>
        </row>
        <row r="300">
          <cell r="L300" t="str">
            <v>SOUTH EAST - Kent - Maidstone</v>
          </cell>
        </row>
        <row r="301">
          <cell r="L301" t="str">
            <v>SOUTH EAST - Kent - Medway</v>
          </cell>
        </row>
        <row r="302">
          <cell r="L302" t="str">
            <v>SOUTH EAST - Kent - Sevenoaks</v>
          </cell>
        </row>
        <row r="303">
          <cell r="L303" t="str">
            <v>SOUTH EAST - Kent - Shepway</v>
          </cell>
        </row>
        <row r="304">
          <cell r="L304" t="str">
            <v>SOUTH EAST - Kent - Swale</v>
          </cell>
        </row>
        <row r="305">
          <cell r="L305" t="str">
            <v>SOUTH EAST - Kent - Thanet</v>
          </cell>
        </row>
        <row r="306">
          <cell r="L306" t="str">
            <v xml:space="preserve">SOUTH EAST - Kent - Tonbridge &amp; Malling </v>
          </cell>
        </row>
        <row r="307">
          <cell r="L307" t="str">
            <v xml:space="preserve">SOUTH EAST - Kent - Tunbridge Wells  </v>
          </cell>
        </row>
        <row r="308">
          <cell r="L308" t="str">
            <v>SOUTH EAST - Oxfordshire - Cherwell</v>
          </cell>
        </row>
        <row r="309">
          <cell r="L309" t="str">
            <v>SOUTH EAST - Oxfordshire - Oxford</v>
          </cell>
        </row>
        <row r="310">
          <cell r="L310" t="str">
            <v xml:space="preserve">SOUTH EAST - Oxfordshire - South Oxfordshire  </v>
          </cell>
        </row>
        <row r="311">
          <cell r="L311" t="str">
            <v>SOUTH EAST - Oxfordshire - Vale of White Horse</v>
          </cell>
        </row>
        <row r="312">
          <cell r="L312" t="str">
            <v xml:space="preserve">SOUTH EAST - Oxfordshire - West Oxfordshire  </v>
          </cell>
        </row>
        <row r="313">
          <cell r="L313" t="str">
            <v>SOUTH EAST - Surrey - Elmbridge</v>
          </cell>
        </row>
        <row r="314">
          <cell r="L314" t="str">
            <v xml:space="preserve">SOUTH EAST - Surrey - Epsom &amp; Ewell </v>
          </cell>
        </row>
        <row r="315">
          <cell r="L315" t="str">
            <v>SOUTH EAST - Surrey - Guildford</v>
          </cell>
        </row>
        <row r="316">
          <cell r="L316" t="str">
            <v xml:space="preserve">SOUTH EAST - Surrey - Mole Valley  </v>
          </cell>
        </row>
        <row r="317">
          <cell r="L317" t="str">
            <v xml:space="preserve">SOUTH EAST - Surrey - Reigate &amp; Banstead </v>
          </cell>
        </row>
        <row r="318">
          <cell r="L318" t="str">
            <v>SOUTH EAST - Surrey - Runnymede</v>
          </cell>
        </row>
        <row r="319">
          <cell r="L319" t="str">
            <v>SOUTH EAST - Surrey - Spelthorne</v>
          </cell>
        </row>
        <row r="320">
          <cell r="L320" t="str">
            <v xml:space="preserve">SOUTH EAST - Surrey - Surrey Heath  </v>
          </cell>
        </row>
        <row r="321">
          <cell r="L321" t="str">
            <v>SOUTH EAST - Surrey - Tandridge</v>
          </cell>
        </row>
        <row r="322">
          <cell r="L322" t="str">
            <v>SOUTH EAST - Surrey - Waverley</v>
          </cell>
        </row>
        <row r="323">
          <cell r="L323" t="str">
            <v>SOUTH EAST - Surrey - Woking</v>
          </cell>
        </row>
        <row r="324">
          <cell r="L324" t="str">
            <v>SOUTH EAST - West Sussex    - Adur</v>
          </cell>
        </row>
        <row r="325">
          <cell r="L325" t="str">
            <v>SOUTH EAST - West Sussex    - Arun</v>
          </cell>
        </row>
        <row r="326">
          <cell r="L326" t="str">
            <v>SOUTH EAST - West Sussex    - Chichester</v>
          </cell>
        </row>
        <row r="327">
          <cell r="L327" t="str">
            <v>SOUTH EAST - West Sussex    - Crawley</v>
          </cell>
        </row>
        <row r="328">
          <cell r="L328" t="str">
            <v>SOUTH EAST - West Sussex    - Horsham</v>
          </cell>
        </row>
        <row r="329">
          <cell r="L329" t="str">
            <v xml:space="preserve">SOUTH EAST - West Sussex    - Mid Sussex  </v>
          </cell>
        </row>
        <row r="330">
          <cell r="L330" t="str">
            <v>SOUTH EAST - West Sussex    - Worthing</v>
          </cell>
        </row>
        <row r="332">
          <cell r="L332" t="str">
            <v>SOUTH WEST - Avon - Bath</v>
          </cell>
        </row>
        <row r="333">
          <cell r="L333" t="str">
            <v>SOUTH WEST - Avon - Bristol</v>
          </cell>
        </row>
        <row r="334">
          <cell r="L334" t="str">
            <v>SOUTH WEST - Avon - Kingswood</v>
          </cell>
        </row>
        <row r="335">
          <cell r="L335" t="str">
            <v>SOUTH WEST - Avon - Northavon</v>
          </cell>
        </row>
        <row r="336">
          <cell r="L336" t="str">
            <v>SOUTH WEST - Avon - Wandsdyke</v>
          </cell>
        </row>
        <row r="337">
          <cell r="L337" t="str">
            <v>SOUTH WEST - Avon - Woodspring</v>
          </cell>
        </row>
        <row r="338">
          <cell r="L338" t="str">
            <v>SOUTH WEST - Cornwall - Caradon</v>
          </cell>
        </row>
        <row r="339">
          <cell r="L339" t="str">
            <v>SOUTH WEST - Cornwall - Carrick</v>
          </cell>
        </row>
        <row r="340">
          <cell r="L340" t="str">
            <v>SOUTH WEST - Cornwall - Kerrier</v>
          </cell>
        </row>
        <row r="341">
          <cell r="L341" t="str">
            <v xml:space="preserve">SOUTH WEST - Cornwall - North Cornwall  </v>
          </cell>
        </row>
        <row r="342">
          <cell r="L342" t="str">
            <v>SOUTH WEST - Cornwall - Penwith</v>
          </cell>
        </row>
        <row r="343">
          <cell r="L343" t="str">
            <v>SOUTH WEST - Cornwall - Restormel</v>
          </cell>
        </row>
        <row r="344">
          <cell r="L344" t="str">
            <v xml:space="preserve">SOUTH WEST - Devon - East Devon  </v>
          </cell>
        </row>
        <row r="345">
          <cell r="L345" t="str">
            <v>SOUTH WEST - Devon - Exeter</v>
          </cell>
        </row>
        <row r="346">
          <cell r="L346" t="str">
            <v xml:space="preserve">SOUTH WEST - Devon - North Devon  </v>
          </cell>
        </row>
        <row r="347">
          <cell r="L347" t="str">
            <v>SOUTH WEST - Devon - Plymouth</v>
          </cell>
        </row>
        <row r="348">
          <cell r="L348" t="str">
            <v xml:space="preserve">SOUTH WEST - Devon - South Hams  </v>
          </cell>
        </row>
        <row r="349">
          <cell r="L349" t="str">
            <v>SOUTH WEST - Devon - Teignbridge</v>
          </cell>
        </row>
        <row r="350">
          <cell r="L350" t="str">
            <v>SOUTH WEST - Devon - Tiverton</v>
          </cell>
        </row>
        <row r="351">
          <cell r="L351" t="str">
            <v>SOUTH WEST - Devon - Torbay</v>
          </cell>
        </row>
        <row r="352">
          <cell r="L352" t="str">
            <v>SOUTH WEST - Devon - Torridge</v>
          </cell>
        </row>
        <row r="353">
          <cell r="L353" t="str">
            <v>SOUTH WEST - Dorset - Bournemouth</v>
          </cell>
        </row>
        <row r="354">
          <cell r="L354" t="str">
            <v>SOUTH WEST - Dorset - Christchurch</v>
          </cell>
        </row>
        <row r="355">
          <cell r="L355" t="str">
            <v xml:space="preserve">SOUTH WEST - Dorset - North Dorset  </v>
          </cell>
        </row>
        <row r="356">
          <cell r="L356" t="str">
            <v>SOUTH WEST - Dorset - Poole</v>
          </cell>
        </row>
        <row r="357">
          <cell r="L357" t="str">
            <v>SOUTH WEST - Dorset - Purbeck</v>
          </cell>
        </row>
        <row r="358">
          <cell r="L358" t="str">
            <v xml:space="preserve">SOUTH WEST - Dorset - West Dorset  </v>
          </cell>
        </row>
        <row r="359">
          <cell r="L359" t="str">
            <v xml:space="preserve">SOUTH WEST - Dorset - Weymouth &amp; Portland </v>
          </cell>
        </row>
        <row r="360">
          <cell r="L360" t="str">
            <v>SOUTH WEST - Dorset - Wimborne</v>
          </cell>
        </row>
        <row r="361">
          <cell r="L361" t="str">
            <v>SOUTH WEST - Gloucestershire - Cheltenham</v>
          </cell>
        </row>
        <row r="362">
          <cell r="L362" t="str">
            <v>SOUTH WEST - Gloucestershire - Cotswold</v>
          </cell>
        </row>
        <row r="363">
          <cell r="L363" t="str">
            <v xml:space="preserve">SOUTH WEST - Gloucestershire - Forest of Dean </v>
          </cell>
        </row>
        <row r="364">
          <cell r="L364" t="str">
            <v>SOUTH WEST - Gloucestershire - Gloucester</v>
          </cell>
        </row>
        <row r="365">
          <cell r="L365" t="str">
            <v>SOUTH WEST - Gloucestershire - Stroud</v>
          </cell>
        </row>
        <row r="366">
          <cell r="L366" t="str">
            <v>SOUTH WEST - Gloucestershire - Tewkesbury</v>
          </cell>
        </row>
        <row r="367">
          <cell r="L367" t="str">
            <v>SOUTH WEST - Somerset - Mendip</v>
          </cell>
        </row>
        <row r="368">
          <cell r="L368" t="str">
            <v>SOUTH WEST - Somerset - Sedgemoor</v>
          </cell>
        </row>
        <row r="369">
          <cell r="L369" t="str">
            <v xml:space="preserve">SOUTH WEST - Somerset - Taunton Deane  </v>
          </cell>
        </row>
        <row r="370">
          <cell r="L370" t="str">
            <v>SOUTH WEST - Somerset - Yeovil</v>
          </cell>
        </row>
        <row r="371">
          <cell r="L371" t="str">
            <v>SOUTH WEST - Wiltshire - Kennet</v>
          </cell>
        </row>
        <row r="372">
          <cell r="L372" t="str">
            <v xml:space="preserve">SOUTH WEST - Wiltshire - North Wiltshire  </v>
          </cell>
        </row>
        <row r="373">
          <cell r="L373" t="str">
            <v>SOUTH WEST - Wiltshire - Salisbury</v>
          </cell>
        </row>
        <row r="374">
          <cell r="L374" t="str">
            <v>SOUTH WEST - Wiltshire - Thamesdown</v>
          </cell>
        </row>
        <row r="375">
          <cell r="L375" t="str">
            <v xml:space="preserve">SOUTH WEST - Wiltshire - West Wiltshire  </v>
          </cell>
        </row>
        <row r="377">
          <cell r="L377" t="str">
            <v xml:space="preserve">WALES - Clwyd - Alyn &amp; Deeside </v>
          </cell>
        </row>
        <row r="378">
          <cell r="L378" t="str">
            <v>WALES - Clwyd - Delyn</v>
          </cell>
        </row>
        <row r="379">
          <cell r="L379" t="str">
            <v>WALES - Clwyd - Rhuddlan</v>
          </cell>
        </row>
        <row r="380">
          <cell r="L380" t="str">
            <v>WALES - Clwyd - Wrexham-Maelor</v>
          </cell>
        </row>
        <row r="381">
          <cell r="L381" t="str">
            <v>WALES - Dyfed - Ceredigion</v>
          </cell>
        </row>
        <row r="382">
          <cell r="L382" t="str">
            <v>WALES - Dyfed - Dinefwr</v>
          </cell>
        </row>
        <row r="383">
          <cell r="L383" t="str">
            <v>WALES - Dyfed - Llanelli</v>
          </cell>
        </row>
        <row r="384">
          <cell r="L384" t="str">
            <v xml:space="preserve">WALES - Gwent - Blaenau Gwent  </v>
          </cell>
        </row>
        <row r="385">
          <cell r="L385" t="str">
            <v>WALES - Gwent - Islwyn</v>
          </cell>
        </row>
        <row r="386">
          <cell r="L386" t="str">
            <v>WALES - Gwent - Monmouth</v>
          </cell>
        </row>
        <row r="387">
          <cell r="L387" t="str">
            <v>WALES - Gwent - Newport</v>
          </cell>
        </row>
        <row r="388">
          <cell r="L388" t="str">
            <v>WALES - Gwent - Torfaen</v>
          </cell>
        </row>
        <row r="389">
          <cell r="L389" t="str">
            <v>WALES - Gwynedd - Aberconwy</v>
          </cell>
        </row>
        <row r="390">
          <cell r="L390" t="str">
            <v>WALES - Gwynedd - Arfon</v>
          </cell>
        </row>
        <row r="391">
          <cell r="L391" t="str">
            <v>WALES - Gwynedd - Meirionnydd</v>
          </cell>
        </row>
        <row r="392">
          <cell r="L392" t="str">
            <v>WALES - Gwynedd - Ynys Mon (Anglesey)</v>
          </cell>
        </row>
        <row r="393">
          <cell r="L393" t="str">
            <v>WALES - Mid Glamorgan    - Ogwr</v>
          </cell>
        </row>
        <row r="394">
          <cell r="L394" t="str">
            <v>WALES - Mid Glamorgan    - Rhondda</v>
          </cell>
        </row>
        <row r="395">
          <cell r="L395" t="str">
            <v xml:space="preserve">WALES - Mid Glamorgan    - Rhymney Valley  </v>
          </cell>
        </row>
        <row r="396">
          <cell r="L396" t="str">
            <v>WALES - Mid Glamorgan    - Taff-Ely</v>
          </cell>
        </row>
        <row r="397">
          <cell r="L397" t="str">
            <v>WALES - Powys - Brecknock</v>
          </cell>
        </row>
        <row r="398">
          <cell r="L398" t="str">
            <v>WALES - Powys - Montgomery</v>
          </cell>
        </row>
        <row r="399">
          <cell r="L399" t="str">
            <v>WALES - Powys - Radnor</v>
          </cell>
        </row>
        <row r="400">
          <cell r="L400" t="str">
            <v>WALES - South Glamorgan    - Cardiff</v>
          </cell>
        </row>
        <row r="401">
          <cell r="L401" t="str">
            <v xml:space="preserve">WALES - South Glamorgan    - Vale of Glamorgan </v>
          </cell>
        </row>
        <row r="402">
          <cell r="L402" t="str">
            <v xml:space="preserve">WALES - West Glamorgan    - Lliw Valley  </v>
          </cell>
        </row>
        <row r="403">
          <cell r="L403" t="str">
            <v>WALES - West Glamorgan    - Neath</v>
          </cell>
        </row>
        <row r="404">
          <cell r="L404" t="str">
            <v xml:space="preserve">WALES - West Glamorgan    - Port Talbot  </v>
          </cell>
        </row>
        <row r="405">
          <cell r="L405" t="str">
            <v>WALES - West Glamorgan    - Swansea</v>
          </cell>
        </row>
        <row r="407">
          <cell r="L407" t="str">
            <v>WEST MIDLANDS - Hereford &amp; Worcester   - Bromsgrove</v>
          </cell>
        </row>
        <row r="408">
          <cell r="L408" t="str">
            <v>WEST MIDLANDS - Hereford &amp; Worcester   - Hereford</v>
          </cell>
        </row>
        <row r="409">
          <cell r="L409" t="str">
            <v>WEST MIDLANDS - Hereford &amp; Worcester   - Leominster</v>
          </cell>
        </row>
        <row r="410">
          <cell r="L410" t="str">
            <v xml:space="preserve">WEST MIDLANDS - Hereford &amp; Worcester   - Malvern Hills  </v>
          </cell>
        </row>
        <row r="411">
          <cell r="L411" t="str">
            <v>WEST MIDLANDS - Hereford &amp; Worcester   - Redditch</v>
          </cell>
        </row>
        <row r="412">
          <cell r="L412" t="str">
            <v xml:space="preserve">WEST MIDLANDS - Hereford &amp; Worcester   - South Herefordshire  </v>
          </cell>
        </row>
        <row r="413">
          <cell r="L413" t="str">
            <v>WEST MIDLANDS - Hereford &amp; Worcester   - Worcester</v>
          </cell>
        </row>
        <row r="414">
          <cell r="L414" t="str">
            <v>WEST MIDLANDS - Hereford &amp; Worcester   - Wychavon</v>
          </cell>
        </row>
        <row r="415">
          <cell r="L415" t="str">
            <v xml:space="preserve">WEST MIDLANDS - Hereford &amp; Worcester   - Wyre Forest  </v>
          </cell>
        </row>
        <row r="416">
          <cell r="L416" t="str">
            <v>WEST MIDLANDS - Shropshire - Bridgnorth</v>
          </cell>
        </row>
        <row r="417">
          <cell r="L417" t="str">
            <v xml:space="preserve">WEST MIDLANDS - Shropshire - North Shropshire  </v>
          </cell>
        </row>
        <row r="418">
          <cell r="L418" t="str">
            <v>WEST MIDLANDS - Shropshire - Oswestry</v>
          </cell>
        </row>
        <row r="419">
          <cell r="L419" t="str">
            <v xml:space="preserve">WEST MIDLANDS - Shropshire - Shrewsbury &amp; Atcham </v>
          </cell>
        </row>
        <row r="420">
          <cell r="L420" t="str">
            <v xml:space="preserve">WEST MIDLANDS - Shropshire - South Shropshire  </v>
          </cell>
        </row>
        <row r="421">
          <cell r="L421" t="str">
            <v xml:space="preserve">WEST MIDLANDS - Shropshire - The Wrekin  </v>
          </cell>
        </row>
        <row r="422">
          <cell r="L422" t="str">
            <v xml:space="preserve">WEST MIDLANDS - Staffordshire - Cannock Chase  </v>
          </cell>
        </row>
        <row r="423">
          <cell r="L423" t="str">
            <v xml:space="preserve">WEST MIDLANDS - Staffordshire - East Staffs  </v>
          </cell>
        </row>
        <row r="424">
          <cell r="L424" t="str">
            <v>WEST MIDLANDS - Staffordshire - Lichfield</v>
          </cell>
        </row>
        <row r="425">
          <cell r="L425" t="str">
            <v>WEST MIDLANDS - Staffordshire - Newcastle-under-Lyme</v>
          </cell>
        </row>
        <row r="426">
          <cell r="L426" t="str">
            <v xml:space="preserve">WEST MIDLANDS - Staffordshire - South Staffs </v>
          </cell>
        </row>
        <row r="427">
          <cell r="L427" t="str">
            <v>WEST MIDLANDS - Staffordshire - Stafford</v>
          </cell>
        </row>
        <row r="428">
          <cell r="L428" t="str">
            <v xml:space="preserve">WEST MIDLANDS - Staffordshire - Staffordshire Moors  </v>
          </cell>
        </row>
        <row r="429">
          <cell r="L429" t="str">
            <v>WEST MIDLANDS - Staffordshire - Stoke-on-Trent</v>
          </cell>
        </row>
        <row r="430">
          <cell r="L430" t="str">
            <v>WEST MIDLANDS - Staffordshire - Tamworth</v>
          </cell>
        </row>
        <row r="431">
          <cell r="L431" t="str">
            <v xml:space="preserve">WEST MIDLANDS - Warwickshire - North Warwickshire  </v>
          </cell>
        </row>
        <row r="432">
          <cell r="L432" t="str">
            <v>WEST MIDLANDS - Warwickshire - Nuneaton</v>
          </cell>
        </row>
        <row r="433">
          <cell r="L433" t="str">
            <v>WEST MIDLANDS - Warwickshire - Rugby</v>
          </cell>
        </row>
        <row r="434">
          <cell r="L434" t="str">
            <v>WEST MIDLANDS - Warwickshire - Stratford-on-Avon</v>
          </cell>
        </row>
        <row r="435">
          <cell r="L435" t="str">
            <v>WEST MIDLANDS - Warwickshire - Warwick</v>
          </cell>
        </row>
        <row r="436">
          <cell r="L436" t="str">
            <v>WEST MIDLANDS - West Midlands    - Birmingham</v>
          </cell>
        </row>
        <row r="437">
          <cell r="L437" t="str">
            <v>WEST MIDLANDS - West Midlands    - Coventry</v>
          </cell>
        </row>
        <row r="438">
          <cell r="L438" t="str">
            <v>WEST MIDLANDS - West Midlands    - Dudley</v>
          </cell>
        </row>
        <row r="439">
          <cell r="L439" t="str">
            <v>WEST MIDLANDS - West Midlands    - Sandwell</v>
          </cell>
        </row>
        <row r="440">
          <cell r="L440" t="str">
            <v>WEST MIDLANDS - West Midlands    - Solihull</v>
          </cell>
        </row>
        <row r="441">
          <cell r="L441" t="str">
            <v>WEST MIDLANDS - West Midlands    - Walsall</v>
          </cell>
        </row>
        <row r="442">
          <cell r="L442" t="str">
            <v>WEST MIDLANDS - West Midlands    - Wolverhampton</v>
          </cell>
        </row>
        <row r="444">
          <cell r="L444" t="str">
            <v>YORKSHIRE &amp; HUMBERSIDE - Humberside - Beverley</v>
          </cell>
        </row>
        <row r="445">
          <cell r="L445" t="str">
            <v>YORKSHIRE &amp; HUMBERSIDE - Humberside - Boothferry</v>
          </cell>
        </row>
        <row r="446">
          <cell r="L446" t="str">
            <v xml:space="preserve">YORKSHIRE &amp; HUMBERSIDE - Humberside - East Yorkshire  </v>
          </cell>
        </row>
        <row r="447">
          <cell r="L447" t="str">
            <v>YORKSHIRE &amp; HUMBERSIDE - Humberside - Glanford</v>
          </cell>
        </row>
        <row r="448">
          <cell r="L448" t="str">
            <v>YORKSHIRE &amp; HUMBERSIDE - Humberside - Grimsby</v>
          </cell>
        </row>
        <row r="449">
          <cell r="L449" t="str">
            <v>YORKSHIRE &amp; HUMBERSIDE - Humberside - Holderness</v>
          </cell>
        </row>
        <row r="450">
          <cell r="L450" t="str">
            <v xml:space="preserve">YORKSHIRE &amp; HUMBERSIDE - Humberside - Kingston-upon-Hull </v>
          </cell>
        </row>
        <row r="451">
          <cell r="L451" t="str">
            <v>YORKSHIRE &amp; HUMBERSIDE - Humberside - Scunthorpe</v>
          </cell>
        </row>
        <row r="452">
          <cell r="L452" t="str">
            <v>YORKSHIRE &amp; HUMBERSIDE - North Yorkshire    - Craven</v>
          </cell>
        </row>
        <row r="453">
          <cell r="L453" t="str">
            <v>YORKSHIRE &amp; HUMBERSIDE - North Yorkshire    - Hambleton</v>
          </cell>
        </row>
        <row r="454">
          <cell r="L454" t="str">
            <v>YORKSHIRE &amp; HUMBERSIDE - North Yorkshire    - Harrogate</v>
          </cell>
        </row>
        <row r="455">
          <cell r="L455" t="str">
            <v>YORKSHIRE &amp; HUMBERSIDE - North Yorkshire    - Richmondshire</v>
          </cell>
        </row>
        <row r="456">
          <cell r="L456" t="str">
            <v>YORKSHIRE &amp; HUMBERSIDE - North Yorkshire    - Ryedale</v>
          </cell>
        </row>
        <row r="457">
          <cell r="L457" t="str">
            <v>YORKSHIRE &amp; HUMBERSIDE - North Yorkshire    - Scarborough</v>
          </cell>
        </row>
        <row r="458">
          <cell r="L458" t="str">
            <v>YORKSHIRE &amp; HUMBERSIDE - North Yorkshire    - Selby</v>
          </cell>
        </row>
        <row r="459">
          <cell r="L459" t="str">
            <v>YORKSHIRE &amp; HUMBERSIDE - North Yorkshire    - York</v>
          </cell>
        </row>
        <row r="460">
          <cell r="L460" t="str">
            <v>YORKSHIRE &amp; HUMBERSIDE - South Yorkshire    - Barnsley</v>
          </cell>
        </row>
        <row r="461">
          <cell r="L461" t="str">
            <v>YORKSHIRE &amp; HUMBERSIDE - South Yorkshire    - Doncaster</v>
          </cell>
        </row>
        <row r="462">
          <cell r="L462" t="str">
            <v>YORKSHIRE &amp; HUMBERSIDE - South Yorkshire    - Rotherham</v>
          </cell>
        </row>
        <row r="463">
          <cell r="L463" t="str">
            <v>YORKSHIRE &amp; HUMBERSIDE - South Yorkshire    - Sheffield</v>
          </cell>
        </row>
        <row r="464">
          <cell r="L464" t="str">
            <v>YORKSHIRE &amp; HUMBERSIDE - West Yorkshire    - Bradford</v>
          </cell>
        </row>
        <row r="465">
          <cell r="L465" t="str">
            <v>YORKSHIRE &amp; HUMBERSIDE - West Yorkshire    - Calderdale</v>
          </cell>
        </row>
        <row r="466">
          <cell r="L466" t="str">
            <v>YORKSHIRE &amp; HUMBERSIDE - West Yorkshire    - Kirklees</v>
          </cell>
        </row>
        <row r="467">
          <cell r="L467" t="str">
            <v>YORKSHIRE &amp; HUMBERSIDE - West Yorkshire    - Leeds</v>
          </cell>
        </row>
        <row r="468">
          <cell r="L468" t="str">
            <v>YORKSHIRE &amp; HUMBERSIDE - West Yorkshire    - Wakefield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Cover"/>
      <sheetName val="Agenda"/>
      <sheetName val="Tender details"/>
      <sheetName val="Tender Summary"/>
      <sheetName val="Betterment &amp; Buying"/>
      <sheetName val="Commercial &amp; Scope"/>
      <sheetName val="Professional Fees Pricing Doc"/>
      <sheetName val="Opp Schedule"/>
      <sheetName val="NBS Summary"/>
      <sheetName val="Pre-Construction"/>
      <sheetName val="Staff"/>
      <sheetName val="Staff - IESE Vs Kier Build"/>
      <sheetName val="Accommodation"/>
      <sheetName val="Temp Services (1)"/>
      <sheetName val="Temp Services (2)"/>
      <sheetName val="Plant (1)"/>
      <sheetName val="Plant (2)"/>
      <sheetName val="General items"/>
      <sheetName val="Scaffold"/>
      <sheetName val="Bond &amp; Insur "/>
      <sheetName val="Design Fees"/>
      <sheetName val="PC Sums"/>
      <sheetName val="Est Adjust"/>
      <sheetName val="Adjud Adjust"/>
      <sheetName val="Fixed Price"/>
      <sheetName val="Tender clarifica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sk Register"/>
      <sheetName val="Risk Summary Report"/>
      <sheetName val="Scoring Matrix"/>
      <sheetName val="Mitigation guidelines"/>
      <sheetName val="Categories"/>
      <sheetName val="info"/>
      <sheetName val="Indices"/>
      <sheetName val="Location"/>
      <sheetName val="Devco Cashflow"/>
      <sheetName val="Risk_Register"/>
      <sheetName val="Risk_Summary_Report"/>
      <sheetName val="Scoring_Matrix"/>
      <sheetName val="Mitigation_guidelines"/>
      <sheetName val="Devco_Cashflow"/>
      <sheetName val="Project"/>
      <sheetName val="Schedule S-Curve (new scheme)"/>
      <sheetName val="VE Register"/>
      <sheetName val="Risk_Register2"/>
      <sheetName val="Risk_Summary_Report2"/>
      <sheetName val="Scoring_Matrix2"/>
      <sheetName val="Mitigation_guidelines2"/>
      <sheetName val="Devco_Cashflow2"/>
      <sheetName val="Risk_Register1"/>
      <sheetName val="Risk_Summary_Report1"/>
      <sheetName val="Scoring_Matrix1"/>
      <sheetName val="Mitigation_guidelines1"/>
      <sheetName val="Devco_Cashflow1"/>
      <sheetName val="Risk_Register4"/>
      <sheetName val="Risk_Summary_Report4"/>
      <sheetName val="Scoring_Matrix4"/>
      <sheetName val="Mitigation_guidelines4"/>
      <sheetName val="Devco_Cashflow4"/>
      <sheetName val="Risk_Register3"/>
      <sheetName val="Risk_Summary_Report3"/>
      <sheetName val="Scoring_Matrix3"/>
      <sheetName val="Mitigation_guidelines3"/>
      <sheetName val="Devco_Cashflow3"/>
      <sheetName val="Risk_Register6"/>
      <sheetName val="Risk_Summary_Report6"/>
      <sheetName val="Scoring_Matrix6"/>
      <sheetName val="Mitigation_guidelines6"/>
      <sheetName val="Devco_Cashflow6"/>
      <sheetName val="Risk_Register5"/>
      <sheetName val="Risk_Summary_Report5"/>
      <sheetName val="Scoring_Matrix5"/>
      <sheetName val="Mitigation_guidelines5"/>
      <sheetName val="Devco_Cashflow5"/>
    </sheetNames>
    <sheetDataSet>
      <sheetData sheetId="0"/>
      <sheetData sheetId="1"/>
      <sheetData sheetId="2"/>
      <sheetData sheetId="3"/>
      <sheetData sheetId="4">
        <row r="5">
          <cell r="A5" t="str">
            <v>Risks derived from distinctive academy project organisational structures</v>
          </cell>
        </row>
        <row r="6">
          <cell r="A6" t="str">
            <v>Risks derived from site factors and surrounding area</v>
          </cell>
        </row>
        <row r="7">
          <cell r="A7" t="str">
            <v>Risks derived from project delivery</v>
          </cell>
        </row>
      </sheetData>
      <sheetData sheetId="5" refreshError="1"/>
      <sheetData sheetId="6" refreshError="1"/>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nciliation"/>
      <sheetName val="Recon"/>
      <sheetName val="Overview"/>
      <sheetName val="Summary"/>
      <sheetName val="Review"/>
      <sheetName val="PreDev Hold Costs"/>
      <sheetName val="Works Costs"/>
      <sheetName val="Design Fees"/>
      <sheetName val="Other Costs"/>
      <sheetName val="Letting Costs"/>
      <sheetName val="Marketing Costs"/>
      <sheetName val="Purchase Costs"/>
      <sheetName val="Interest"/>
      <sheetName val="Project"/>
      <sheetName val="Payments"/>
      <sheetName val="Accruals"/>
      <sheetName val="Cash Flow"/>
      <sheetName val="Project Sheet"/>
      <sheetName val="Form"/>
      <sheetName val="Assumptions"/>
      <sheetName val="@risk rents and incentives"/>
      <sheetName val="Car park lease"/>
      <sheetName val="Net rent analysis"/>
      <sheetName val="Do not delete - Lists"/>
      <sheetName val="PreDev_Hold_Costs"/>
      <sheetName val="Works_Costs"/>
      <sheetName val="Design_Fees"/>
      <sheetName val="Other_Costs"/>
      <sheetName val="Letting_Costs"/>
      <sheetName val="Marketing_Costs"/>
      <sheetName val="Purchase_Costs"/>
      <sheetName val="Cash_Flow"/>
      <sheetName val="Project_Sheet"/>
      <sheetName val="@risk_rents_and_incentives"/>
      <sheetName val="Car_park_lease"/>
      <sheetName val="Net_rent_analysis"/>
      <sheetName val="Do_not_delete_-_Lists"/>
      <sheetName val="PreDev_Hold_Costs1"/>
      <sheetName val="Works_Costs1"/>
      <sheetName val="Design_Fees1"/>
      <sheetName val="Other_Costs1"/>
      <sheetName val="Letting_Costs1"/>
      <sheetName val="Marketing_Costs1"/>
      <sheetName val="Purchase_Costs1"/>
      <sheetName val="Cash_Flow1"/>
      <sheetName val="Project_Sheet1"/>
      <sheetName val="Table II"/>
      <sheetName val="EAST TOWER"/>
      <sheetName val="Cover"/>
      <sheetName val="Sheet3"/>
      <sheetName val="Ref"/>
      <sheetName val="PreDev_Hold_Costs2"/>
      <sheetName val="Works_Costs2"/>
      <sheetName val="Design_Fees2"/>
      <sheetName val="Other_Costs2"/>
      <sheetName val="Letting_Costs2"/>
      <sheetName val="Marketing_Costs2"/>
      <sheetName val="Purchase_Costs2"/>
      <sheetName val="Cash_Flow2"/>
      <sheetName val="Project_Sheet2"/>
      <sheetName val="@risk_rents_and_incentives1"/>
      <sheetName val="Car_park_lease1"/>
      <sheetName val="Net_rent_analysis1"/>
      <sheetName val="Do_not_delete_-_Lists1"/>
      <sheetName val="Table_II"/>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BCIS Locations"/>
      <sheetName val="Cover"/>
      <sheetName val="Contents"/>
      <sheetName val="Introduction"/>
      <sheetName val="Exclusions"/>
      <sheetName val="Exec. Sum"/>
      <sheetName val="Sch. Areas"/>
      <sheetName val="Costs Summary"/>
      <sheetName val="Disclaimer"/>
      <sheetName val="Appendix A Summary"/>
      <sheetName val="Appendix A Press Line D"/>
      <sheetName val="Exec. Sum Reconcilliation"/>
      <sheetName val="Reconciliation"/>
      <sheetName val="Cap Allowances"/>
      <sheetName val="Appendix B JLR Directs"/>
      <sheetName val="Sign-Off"/>
      <sheetName val="Master Data Sheet"/>
      <sheetName val="Benchmarking"/>
      <sheetName val="Dims"/>
      <sheetName val="Specification"/>
      <sheetName val="Information Used"/>
      <sheetName val="Cash Flow"/>
      <sheetName val="cashflow macro functions"/>
      <sheetName val="Risk Register"/>
      <sheetName val="Market Test"/>
      <sheetName val="Blank"/>
      <sheetName val="Module1"/>
      <sheetName val="Sheet1"/>
      <sheetName val="Sheet2"/>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ow r="46">
          <cell r="L46" t="str">
            <v>S&amp;C</v>
          </cell>
        </row>
        <row r="47">
          <cell r="L47" t="str">
            <v>M&amp;E</v>
          </cell>
        </row>
      </sheetData>
      <sheetData sheetId="1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 - Summary"/>
      <sheetName val="Graph"/>
      <sheetName val="Cashflow - Con"/>
      <sheetName val="cost plan 3 contingency"/>
      <sheetName val="Macro custom function"/>
      <sheetName val="Basis"/>
      <sheetName val="Chart data"/>
      <sheetName val="Sheet1"/>
      <sheetName val="Cashflow_-_Summary"/>
      <sheetName val="Cashflow_-_Con"/>
      <sheetName val="cost_plan_3_contingency"/>
      <sheetName val="Macro_custom_function"/>
      <sheetName val="Chart_data"/>
      <sheetName val="Summary"/>
      <sheetName val="Construction"/>
      <sheetName val="Operations"/>
      <sheetName val="Rates"/>
      <sheetName val="Project_List"/>
      <sheetName val="삼성전기"/>
      <sheetName val="주식"/>
      <sheetName val="Sheet1 (2)"/>
      <sheetName val="DO NOT DELETE"/>
      <sheetName val="Cashflow_-_Summary1"/>
      <sheetName val="Cashflow_-_Con1"/>
      <sheetName val="cost_plan_3_contingency1"/>
      <sheetName val="Macro_custom_function1"/>
      <sheetName val="Chart_data1"/>
      <sheetName val="Original Summary"/>
      <sheetName val="Cover"/>
      <sheetName val="Mat_Cost"/>
      <sheetName val="Cat A Change Control"/>
    </sheetNames>
    <sheetDataSet>
      <sheetData sheetId="0">
        <row r="5">
          <cell r="E5">
            <v>8123385</v>
          </cell>
        </row>
      </sheetData>
      <sheetData sheetId="1">
        <row r="5">
          <cell r="E5">
            <v>8123385</v>
          </cell>
        </row>
      </sheetData>
      <sheetData sheetId="2" refreshError="1">
        <row r="5">
          <cell r="E5">
            <v>8123385</v>
          </cell>
        </row>
      </sheetData>
      <sheetData sheetId="3"/>
      <sheetData sheetId="4"/>
      <sheetData sheetId="5" refreshError="1"/>
      <sheetData sheetId="6" refreshError="1"/>
      <sheetData sheetId="7" refreshError="1"/>
      <sheetData sheetId="8">
        <row r="5">
          <cell r="E5">
            <v>8123385</v>
          </cell>
        </row>
      </sheetData>
      <sheetData sheetId="9">
        <row r="5">
          <cell r="E5">
            <v>8123385</v>
          </cell>
        </row>
      </sheetData>
      <sheetData sheetId="10">
        <row r="5">
          <cell r="E5">
            <v>8123385</v>
          </cell>
        </row>
      </sheetData>
      <sheetData sheetId="11">
        <row r="5">
          <cell r="E5">
            <v>8123385</v>
          </cell>
        </row>
      </sheetData>
      <sheetData sheetId="12">
        <row r="5">
          <cell r="E5">
            <v>8123385</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7">
          <cell r="H7" t="str">
            <v>Notional Projection</v>
          </cell>
        </row>
      </sheetData>
      <sheetData sheetId="23">
        <row r="5">
          <cell r="E5">
            <v>8123385</v>
          </cell>
        </row>
      </sheetData>
      <sheetData sheetId="24"/>
      <sheetData sheetId="25"/>
      <sheetData sheetId="26"/>
      <sheetData sheetId="27" refreshError="1"/>
      <sheetData sheetId="28" refreshError="1"/>
      <sheetData sheetId="29" refreshError="1"/>
      <sheetData sheetId="3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RF Register"/>
      <sheetName val="Buying Schedule"/>
      <sheetName val="Contingency Breakdown"/>
      <sheetName val="Monthly spend"/>
      <sheetName val="Cashflow - Con"/>
      <sheetName val="Cashflow"/>
      <sheetName val="Chart data"/>
      <sheetName val="CRF_Register"/>
      <sheetName val="Buying_Schedule"/>
      <sheetName val="Contingency_Breakdown"/>
      <sheetName val="Monthly_spend"/>
      <sheetName val="Cashflow_-_Con"/>
      <sheetName val="Chart_data"/>
      <sheetName val="Project Data"/>
      <sheetName val="Cost Plan"/>
      <sheetName val="Construction"/>
      <sheetName val="Operations"/>
      <sheetName val="CRF_Register1"/>
      <sheetName val="Buying_Schedule1"/>
      <sheetName val="Contingency_Breakdown1"/>
      <sheetName val="Monthly_spend1"/>
      <sheetName val="Cashflow_-_Con1"/>
      <sheetName val="Chart_data1"/>
      <sheetName val="factors"/>
      <sheetName val="data"/>
      <sheetName val="Design"/>
      <sheetName val="Project Status Overview"/>
      <sheetName val="Cover Page"/>
      <sheetName val="Project_Data"/>
      <sheetName val="Cost_Plan"/>
      <sheetName val="CRF_Register3"/>
      <sheetName val="Buying_Schedule3"/>
      <sheetName val="Contingency_Breakdown3"/>
      <sheetName val="Monthly_spend3"/>
      <sheetName val="Cashflow_-_Con3"/>
      <sheetName val="Chart_data3"/>
      <sheetName val="CRF_Register2"/>
      <sheetName val="Buying_Schedule2"/>
      <sheetName val="Contingency_Breakdown2"/>
      <sheetName val="Monthly_spend2"/>
      <sheetName val="Cashflow_-_Con2"/>
      <sheetName val="Chart_data2"/>
      <sheetName val="CRF Log"/>
      <sheetName val="CR Rev A"/>
      <sheetName val="Project_List"/>
      <sheetName val="Drop Down"/>
      <sheetName val="CAT_5"/>
    </sheetNames>
    <sheetDataSet>
      <sheetData sheetId="0" refreshError="1"/>
      <sheetData sheetId="1" refreshError="1">
        <row r="8">
          <cell r="A8" t="str">
            <v>item</v>
          </cell>
          <cell r="B8" t="str">
            <v>No.</v>
          </cell>
          <cell r="C8" t="str">
            <v>P'ge</v>
          </cell>
          <cell r="D8" t="str">
            <v>P'ge Description</v>
          </cell>
          <cell r="E8" t="str">
            <v>ORIG</v>
          </cell>
          <cell r="F8" t="str">
            <v>Date</v>
          </cell>
          <cell r="G8" t="str">
            <v>Description</v>
          </cell>
          <cell r="H8" t="str">
            <v>Reason</v>
          </cell>
          <cell r="J8" t="str">
            <v>Order Value</v>
          </cell>
          <cell r="K8" t="str">
            <v>Orders Not Placed</v>
          </cell>
          <cell r="L8" t="str">
            <v>Contingency</v>
          </cell>
          <cell r="M8" t="str">
            <v>Prelim Contingency</v>
          </cell>
          <cell r="N8" t="str">
            <v>Orders To Place</v>
          </cell>
          <cell r="O8" t="str">
            <v xml:space="preserve">Client Scope Change </v>
          </cell>
          <cell r="P8" t="str">
            <v>EW No.</v>
          </cell>
          <cell r="Q8" t="str">
            <v>Approved by Stanhope</v>
          </cell>
          <cell r="R8" t="str">
            <v>TCA No.</v>
          </cell>
          <cell r="S8" t="str">
            <v>Contingency</v>
          </cell>
          <cell r="T8" t="str">
            <v>Prelim Contingency</v>
          </cell>
          <cell r="U8" t="str">
            <v>Orders To Place</v>
          </cell>
          <cell r="V8" t="str">
            <v>Difference in ONP allowance</v>
          </cell>
          <cell r="W8" t="str">
            <v>xxx</v>
          </cell>
        </row>
        <row r="9">
          <cell r="A9">
            <v>5</v>
          </cell>
          <cell r="B9" t="str">
            <v>A2010</v>
          </cell>
          <cell r="C9" t="str">
            <v>Demolition</v>
          </cell>
          <cell r="D9">
            <v>815158</v>
          </cell>
          <cell r="E9">
            <v>0</v>
          </cell>
          <cell r="G9">
            <v>0</v>
          </cell>
          <cell r="H9" t="str">
            <v>Scope</v>
          </cell>
          <cell r="I9" t="str">
            <v>DD</v>
          </cell>
          <cell r="J9" t="str">
            <v>Site</v>
          </cell>
          <cell r="K9" t="str">
            <v>Prog.</v>
          </cell>
          <cell r="L9" t="str">
            <v>BUDGET COSTINGS</v>
          </cell>
          <cell r="N9">
            <v>30237</v>
          </cell>
          <cell r="S9" t="str">
            <v>AGREED COST</v>
          </cell>
        </row>
        <row r="10">
          <cell r="A10">
            <v>5</v>
          </cell>
          <cell r="B10" t="str">
            <v>A2100</v>
          </cell>
          <cell r="C10" t="str">
            <v>Piling</v>
          </cell>
          <cell r="D10">
            <v>2080317</v>
          </cell>
          <cell r="E10">
            <v>-240000</v>
          </cell>
          <cell r="G10">
            <v>183150</v>
          </cell>
          <cell r="H10">
            <v>2023467</v>
          </cell>
          <cell r="J10">
            <v>1438212</v>
          </cell>
          <cell r="K10">
            <v>498125</v>
          </cell>
          <cell r="L10">
            <v>1936337</v>
          </cell>
          <cell r="N10">
            <v>87130</v>
          </cell>
        </row>
        <row r="11">
          <cell r="A11" t="str">
            <v>1</v>
          </cell>
          <cell r="B11">
            <v>1</v>
          </cell>
          <cell r="C11" t="str">
            <v>A2010</v>
          </cell>
          <cell r="D11" t="str">
            <v>Demolition</v>
          </cell>
          <cell r="E11" t="str">
            <v>BLL</v>
          </cell>
          <cell r="F11">
            <v>38441</v>
          </cell>
          <cell r="G11" t="str">
            <v>Keltbray final account agreement</v>
          </cell>
          <cell r="H11" t="str">
            <v>g</v>
          </cell>
          <cell r="J11">
            <v>1625597</v>
          </cell>
          <cell r="K11">
            <v>136250</v>
          </cell>
          <cell r="L11">
            <v>1761847</v>
          </cell>
          <cell r="N11">
            <v>31944</v>
          </cell>
          <cell r="P11">
            <v>1</v>
          </cell>
          <cell r="Q11">
            <v>38441</v>
          </cell>
          <cell r="R11" t="str">
            <v>A2010/1</v>
          </cell>
          <cell r="U11">
            <v>31944</v>
          </cell>
          <cell r="V11">
            <v>0</v>
          </cell>
          <cell r="W11">
            <v>0</v>
          </cell>
        </row>
        <row r="12">
          <cell r="A12" t="str">
            <v>3</v>
          </cell>
          <cell r="B12">
            <v>2</v>
          </cell>
          <cell r="C12" t="str">
            <v>A8050</v>
          </cell>
          <cell r="D12" t="str">
            <v>Services Diversions</v>
          </cell>
          <cell r="E12" t="str">
            <v>BLL</v>
          </cell>
          <cell r="F12">
            <v>38451</v>
          </cell>
          <cell r="G12" t="str">
            <v>McNicholas services diversions account</v>
          </cell>
          <cell r="H12">
            <v>3471490</v>
          </cell>
          <cell r="J12" t="str">
            <v>g</v>
          </cell>
          <cell r="K12">
            <v>153400</v>
          </cell>
          <cell r="L12">
            <v>3415218</v>
          </cell>
          <cell r="N12">
            <v>50000</v>
          </cell>
          <cell r="P12">
            <v>2</v>
          </cell>
          <cell r="Q12">
            <v>38489</v>
          </cell>
          <cell r="R12" t="str">
            <v>A8050/1</v>
          </cell>
          <cell r="U12">
            <v>50000</v>
          </cell>
          <cell r="V12">
            <v>0</v>
          </cell>
          <cell r="W12">
            <v>0</v>
          </cell>
        </row>
        <row r="13">
          <cell r="A13" t="str">
            <v>1</v>
          </cell>
          <cell r="B13">
            <v>4</v>
          </cell>
          <cell r="C13" t="str">
            <v>B1210</v>
          </cell>
          <cell r="D13" t="str">
            <v>Project Office Fit Out</v>
          </cell>
          <cell r="E13" t="str">
            <v>BLL</v>
          </cell>
          <cell r="F13">
            <v>38453</v>
          </cell>
          <cell r="G13" t="str">
            <v>Swift Horsman variation</v>
          </cell>
          <cell r="H13" t="str">
            <v>g</v>
          </cell>
          <cell r="J13">
            <v>3878910</v>
          </cell>
          <cell r="K13">
            <v>135500</v>
          </cell>
          <cell r="L13">
            <v>4014410</v>
          </cell>
          <cell r="M13">
            <v>7070</v>
          </cell>
          <cell r="N13">
            <v>-281998</v>
          </cell>
          <cell r="P13">
            <v>8</v>
          </cell>
          <cell r="Q13">
            <v>38461</v>
          </cell>
          <cell r="R13" t="str">
            <v>B1210/1</v>
          </cell>
          <cell r="T13">
            <v>7070</v>
          </cell>
          <cell r="V13">
            <v>0</v>
          </cell>
          <cell r="W13">
            <v>7070</v>
          </cell>
        </row>
        <row r="14">
          <cell r="A14" t="str">
            <v>3</v>
          </cell>
          <cell r="B14">
            <v>6</v>
          </cell>
          <cell r="C14" t="str">
            <v>A8050</v>
          </cell>
          <cell r="D14" t="str">
            <v>Services Diversions</v>
          </cell>
          <cell r="E14" t="str">
            <v>BLL</v>
          </cell>
          <cell r="F14">
            <v>38476</v>
          </cell>
          <cell r="G14" t="str">
            <v>Sewer Heading Works</v>
          </cell>
          <cell r="H14">
            <v>226492</v>
          </cell>
          <cell r="J14" t="str">
            <v>g</v>
          </cell>
          <cell r="K14">
            <v>13000</v>
          </cell>
          <cell r="L14">
            <v>249857</v>
          </cell>
          <cell r="N14">
            <v>30914.32</v>
          </cell>
          <cell r="P14">
            <v>36</v>
          </cell>
          <cell r="Q14">
            <v>38489</v>
          </cell>
          <cell r="R14" t="str">
            <v>A8050/2</v>
          </cell>
          <cell r="U14">
            <v>30914.32</v>
          </cell>
          <cell r="V14">
            <v>0</v>
          </cell>
          <cell r="W14">
            <v>0</v>
          </cell>
        </row>
        <row r="15">
          <cell r="A15" t="str">
            <v>4</v>
          </cell>
          <cell r="B15">
            <v>17</v>
          </cell>
          <cell r="C15" t="str">
            <v>B1620</v>
          </cell>
          <cell r="D15" t="str">
            <v>Logistics</v>
          </cell>
          <cell r="E15" t="str">
            <v>BLL</v>
          </cell>
          <cell r="F15">
            <v>38509</v>
          </cell>
          <cell r="G15" t="str">
            <v>Out of hours working - additional security &amp; welfare cover</v>
          </cell>
          <cell r="H15">
            <v>583300</v>
          </cell>
          <cell r="J15">
            <v>662182</v>
          </cell>
          <cell r="K15" t="str">
            <v>g</v>
          </cell>
          <cell r="L15">
            <v>662182</v>
          </cell>
          <cell r="N15">
            <v>900</v>
          </cell>
          <cell r="P15">
            <v>67</v>
          </cell>
          <cell r="Q15">
            <v>38517</v>
          </cell>
          <cell r="R15" t="str">
            <v>B1620/10</v>
          </cell>
          <cell r="U15">
            <v>404</v>
          </cell>
          <cell r="V15">
            <v>-496</v>
          </cell>
          <cell r="W15">
            <v>-496</v>
          </cell>
        </row>
        <row r="16">
          <cell r="A16" t="str">
            <v>2</v>
          </cell>
          <cell r="B16">
            <v>18</v>
          </cell>
          <cell r="C16" t="str">
            <v>A8050</v>
          </cell>
          <cell r="D16" t="str">
            <v>Services Diversions</v>
          </cell>
          <cell r="E16" t="str">
            <v>BLL</v>
          </cell>
          <cell r="F16">
            <v>38510</v>
          </cell>
          <cell r="G16" t="str">
            <v>Additional service diversions to east end of site</v>
          </cell>
          <cell r="H16">
            <v>1389602</v>
          </cell>
          <cell r="I16" t="str">
            <v>g</v>
          </cell>
          <cell r="J16">
            <v>1732501</v>
          </cell>
          <cell r="K16">
            <v>49871</v>
          </cell>
          <cell r="L16">
            <v>1782372</v>
          </cell>
          <cell r="N16">
            <v>6792</v>
          </cell>
          <cell r="P16">
            <v>7</v>
          </cell>
          <cell r="Q16">
            <v>38517</v>
          </cell>
          <cell r="R16" t="str">
            <v>A8050/3</v>
          </cell>
          <cell r="U16">
            <v>6792</v>
          </cell>
          <cell r="V16">
            <v>0</v>
          </cell>
          <cell r="W16">
            <v>0</v>
          </cell>
        </row>
        <row r="17">
          <cell r="A17" t="str">
            <v>2</v>
          </cell>
          <cell r="B17">
            <v>23</v>
          </cell>
          <cell r="C17" t="str">
            <v>A2300</v>
          </cell>
          <cell r="D17" t="str">
            <v>Groundworks</v>
          </cell>
          <cell r="E17" t="str">
            <v>BLL</v>
          </cell>
          <cell r="F17">
            <v>38510</v>
          </cell>
          <cell r="G17" t="str">
            <v>Investigation works to city tower staircase</v>
          </cell>
          <cell r="H17">
            <v>2744633</v>
          </cell>
          <cell r="I17" t="str">
            <v>g</v>
          </cell>
          <cell r="J17">
            <v>2478753</v>
          </cell>
          <cell r="K17">
            <v>92500</v>
          </cell>
          <cell r="L17">
            <v>2500</v>
          </cell>
          <cell r="N17">
            <v>173380</v>
          </cell>
          <cell r="P17">
            <v>70</v>
          </cell>
          <cell r="Q17">
            <v>38517</v>
          </cell>
          <cell r="R17" t="str">
            <v>A2300/2</v>
          </cell>
          <cell r="S17">
            <v>1500</v>
          </cell>
          <cell r="V17">
            <v>0</v>
          </cell>
          <cell r="W17">
            <v>1500</v>
          </cell>
        </row>
        <row r="18">
          <cell r="A18" t="str">
            <v>4</v>
          </cell>
          <cell r="B18">
            <v>24</v>
          </cell>
          <cell r="C18" t="str">
            <v>B1620</v>
          </cell>
          <cell r="D18" t="str">
            <v>Logistics</v>
          </cell>
          <cell r="E18" t="str">
            <v>BLL</v>
          </cell>
          <cell r="F18">
            <v>38510</v>
          </cell>
          <cell r="G18" t="str">
            <v>Out of hours working - additional security &amp; welfare cover</v>
          </cell>
          <cell r="H18">
            <v>392762</v>
          </cell>
          <cell r="J18">
            <v>295698</v>
          </cell>
          <cell r="K18" t="str">
            <v>g</v>
          </cell>
          <cell r="L18">
            <v>342898</v>
          </cell>
          <cell r="N18">
            <v>1000</v>
          </cell>
          <cell r="P18">
            <v>57</v>
          </cell>
          <cell r="Q18">
            <v>38517</v>
          </cell>
          <cell r="R18" t="str">
            <v>B1620/9</v>
          </cell>
          <cell r="U18">
            <v>358</v>
          </cell>
          <cell r="V18">
            <v>-642</v>
          </cell>
          <cell r="W18">
            <v>-642</v>
          </cell>
        </row>
        <row r="19">
          <cell r="A19" t="str">
            <v>4</v>
          </cell>
          <cell r="B19">
            <v>26</v>
          </cell>
          <cell r="C19" t="str">
            <v>B1620</v>
          </cell>
          <cell r="D19" t="str">
            <v>Logistics</v>
          </cell>
          <cell r="E19" t="str">
            <v>BLL</v>
          </cell>
          <cell r="F19">
            <v>38512</v>
          </cell>
          <cell r="G19" t="str">
            <v>Out of hours working - additional security &amp; welfare cover</v>
          </cell>
          <cell r="H19">
            <v>454460</v>
          </cell>
          <cell r="J19">
            <v>452181</v>
          </cell>
          <cell r="K19" t="str">
            <v>g</v>
          </cell>
          <cell r="L19">
            <v>454460</v>
          </cell>
          <cell r="N19">
            <v>640</v>
          </cell>
          <cell r="P19">
            <v>57</v>
          </cell>
          <cell r="Q19">
            <v>38517</v>
          </cell>
          <cell r="R19" t="str">
            <v>B1620/8</v>
          </cell>
          <cell r="U19">
            <v>400.8</v>
          </cell>
          <cell r="V19">
            <v>-239.2</v>
          </cell>
          <cell r="W19">
            <v>-239.2</v>
          </cell>
        </row>
        <row r="20">
          <cell r="A20" t="str">
            <v>3</v>
          </cell>
          <cell r="B20">
            <v>27</v>
          </cell>
          <cell r="C20" t="str">
            <v>B1620</v>
          </cell>
          <cell r="D20" t="str">
            <v>Logistics</v>
          </cell>
          <cell r="E20" t="str">
            <v>BLL</v>
          </cell>
          <cell r="F20">
            <v>38512</v>
          </cell>
          <cell r="G20" t="str">
            <v>Swipe reader relocation to City Tower  Security</v>
          </cell>
          <cell r="H20">
            <v>277319</v>
          </cell>
          <cell r="J20" t="str">
            <v>g</v>
          </cell>
          <cell r="K20">
            <v>9500</v>
          </cell>
          <cell r="L20">
            <v>276118</v>
          </cell>
          <cell r="N20">
            <v>250</v>
          </cell>
          <cell r="P20">
            <v>57</v>
          </cell>
          <cell r="Q20">
            <v>38517</v>
          </cell>
          <cell r="R20" t="str">
            <v>B1620/7</v>
          </cell>
          <cell r="U20">
            <v>700</v>
          </cell>
          <cell r="V20">
            <v>450</v>
          </cell>
          <cell r="W20">
            <v>450</v>
          </cell>
        </row>
        <row r="21">
          <cell r="A21" t="str">
            <v>4</v>
          </cell>
          <cell r="B21">
            <v>28</v>
          </cell>
          <cell r="C21" t="str">
            <v>B1620</v>
          </cell>
          <cell r="D21" t="str">
            <v>Logistics</v>
          </cell>
          <cell r="E21" t="str">
            <v>BLL</v>
          </cell>
          <cell r="F21">
            <v>38517</v>
          </cell>
          <cell r="G21" t="str">
            <v>Out of hours working - additional security &amp; welfare cover</v>
          </cell>
          <cell r="H21">
            <v>153500</v>
          </cell>
          <cell r="J21">
            <v>150850</v>
          </cell>
          <cell r="K21" t="str">
            <v>g</v>
          </cell>
          <cell r="L21">
            <v>150850</v>
          </cell>
          <cell r="N21">
            <v>500</v>
          </cell>
          <cell r="P21">
            <v>57</v>
          </cell>
          <cell r="Q21">
            <v>38517</v>
          </cell>
          <cell r="R21" t="str">
            <v>B1620/6</v>
          </cell>
          <cell r="U21">
            <v>2968.36</v>
          </cell>
          <cell r="V21">
            <v>2468.36</v>
          </cell>
          <cell r="W21">
            <v>2468.36</v>
          </cell>
        </row>
        <row r="22">
          <cell r="A22" t="str">
            <v>4</v>
          </cell>
          <cell r="B22">
            <v>29</v>
          </cell>
          <cell r="C22" t="str">
            <v>A2300</v>
          </cell>
          <cell r="D22" t="str">
            <v>Groundworks</v>
          </cell>
          <cell r="E22" t="str">
            <v>BLL</v>
          </cell>
          <cell r="F22">
            <v>38518</v>
          </cell>
          <cell r="G22" t="str">
            <v>Arup design fee with regard to temp works for secant piling</v>
          </cell>
          <cell r="H22">
            <v>115255</v>
          </cell>
          <cell r="J22">
            <v>111973</v>
          </cell>
          <cell r="K22" t="str">
            <v>g</v>
          </cell>
          <cell r="L22">
            <v>10613</v>
          </cell>
          <cell r="N22">
            <v>10000</v>
          </cell>
          <cell r="P22" t="str">
            <v>-</v>
          </cell>
          <cell r="Q22">
            <v>38524</v>
          </cell>
          <cell r="R22" t="str">
            <v>A2300/1</v>
          </cell>
          <cell r="S22">
            <v>10613</v>
          </cell>
          <cell r="U22">
            <v>10000</v>
          </cell>
          <cell r="V22">
            <v>0</v>
          </cell>
          <cell r="W22">
            <v>10613</v>
          </cell>
        </row>
        <row r="23">
          <cell r="A23" t="str">
            <v>4</v>
          </cell>
          <cell r="B23">
            <v>30</v>
          </cell>
          <cell r="C23" t="str">
            <v>B1620</v>
          </cell>
          <cell r="D23" t="str">
            <v>Logistics</v>
          </cell>
          <cell r="E23" t="str">
            <v>BLL</v>
          </cell>
          <cell r="F23">
            <v>38524</v>
          </cell>
          <cell r="G23" t="str">
            <v>Out of hours working - additional security &amp; welfare cover</v>
          </cell>
          <cell r="H23">
            <v>166500</v>
          </cell>
          <cell r="J23">
            <v>162429</v>
          </cell>
          <cell r="K23" t="str">
            <v>g</v>
          </cell>
          <cell r="L23">
            <v>167429</v>
          </cell>
          <cell r="N23">
            <v>180</v>
          </cell>
          <cell r="P23" t="str">
            <v>-</v>
          </cell>
          <cell r="Q23">
            <v>38545</v>
          </cell>
          <cell r="R23" t="str">
            <v>B1620/5</v>
          </cell>
          <cell r="U23">
            <v>250</v>
          </cell>
          <cell r="V23">
            <v>70</v>
          </cell>
          <cell r="W23">
            <v>70</v>
          </cell>
        </row>
        <row r="24">
          <cell r="A24" t="str">
            <v>4</v>
          </cell>
          <cell r="B24">
            <v>32</v>
          </cell>
          <cell r="C24" t="str">
            <v>B1620</v>
          </cell>
          <cell r="D24" t="str">
            <v>Logistics</v>
          </cell>
          <cell r="E24" t="str">
            <v>BLL</v>
          </cell>
          <cell r="F24">
            <v>38553</v>
          </cell>
          <cell r="G24" t="str">
            <v>Out of hours working - additional security &amp; welfare cover</v>
          </cell>
          <cell r="H24">
            <v>1473191</v>
          </cell>
          <cell r="J24">
            <v>1486792</v>
          </cell>
          <cell r="K24" t="str">
            <v>g</v>
          </cell>
          <cell r="L24">
            <v>1490792</v>
          </cell>
          <cell r="N24">
            <v>600</v>
          </cell>
          <cell r="P24">
            <v>81</v>
          </cell>
          <cell r="Q24">
            <v>38545</v>
          </cell>
          <cell r="R24" t="str">
            <v>B1620/2</v>
          </cell>
          <cell r="U24">
            <v>451.4</v>
          </cell>
          <cell r="V24">
            <v>-148.60000000000002</v>
          </cell>
          <cell r="W24">
            <v>-148.60000000000002</v>
          </cell>
        </row>
        <row r="25">
          <cell r="A25" t="str">
            <v>1</v>
          </cell>
          <cell r="B25">
            <v>33</v>
          </cell>
          <cell r="C25" t="str">
            <v>A2100</v>
          </cell>
          <cell r="D25" t="str">
            <v>Piling</v>
          </cell>
          <cell r="E25" t="str">
            <v>BLL</v>
          </cell>
          <cell r="F25">
            <v>38551</v>
          </cell>
          <cell r="G25" t="str">
            <v>Load Bearing Piles</v>
          </cell>
          <cell r="H25" t="str">
            <v>g</v>
          </cell>
          <cell r="J25">
            <v>283402</v>
          </cell>
          <cell r="K25">
            <v>5065</v>
          </cell>
          <cell r="L25">
            <v>288467</v>
          </cell>
          <cell r="N25">
            <v>422088</v>
          </cell>
          <cell r="P25" t="str">
            <v>n/a</v>
          </cell>
          <cell r="Q25">
            <v>38552</v>
          </cell>
          <cell r="R25" t="str">
            <v>A2100/1</v>
          </cell>
          <cell r="U25">
            <v>442088</v>
          </cell>
          <cell r="V25">
            <v>20000</v>
          </cell>
          <cell r="W25">
            <v>20000</v>
          </cell>
        </row>
        <row r="26">
          <cell r="A26" t="str">
            <v>4</v>
          </cell>
          <cell r="B26">
            <v>34</v>
          </cell>
          <cell r="C26" t="str">
            <v>B1620</v>
          </cell>
          <cell r="D26" t="str">
            <v>Logistics</v>
          </cell>
          <cell r="E26" t="str">
            <v>BLL</v>
          </cell>
          <cell r="F26">
            <v>38552</v>
          </cell>
          <cell r="G26" t="str">
            <v>Out of hours working - additional security &amp; welfare cover</v>
          </cell>
          <cell r="H26">
            <v>1350934</v>
          </cell>
          <cell r="J26">
            <v>1448775</v>
          </cell>
          <cell r="K26" t="str">
            <v>g</v>
          </cell>
          <cell r="L26">
            <v>1200</v>
          </cell>
          <cell r="N26">
            <v>-123841</v>
          </cell>
          <cell r="P26">
            <v>98</v>
          </cell>
          <cell r="Q26">
            <v>38545</v>
          </cell>
          <cell r="R26" t="str">
            <v>B1620/4</v>
          </cell>
          <cell r="S26">
            <v>1453</v>
          </cell>
          <cell r="V26">
            <v>0</v>
          </cell>
          <cell r="W26">
            <v>1453</v>
          </cell>
        </row>
        <row r="27">
          <cell r="A27" t="str">
            <v>3</v>
          </cell>
          <cell r="B27">
            <v>35</v>
          </cell>
          <cell r="C27" t="str">
            <v>B1200</v>
          </cell>
          <cell r="D27" t="str">
            <v>Temp Welfare</v>
          </cell>
          <cell r="E27" t="str">
            <v>BLL</v>
          </cell>
          <cell r="F27">
            <v>38566</v>
          </cell>
          <cell r="G27" t="str">
            <v>Additional Cabins to welfare facilities</v>
          </cell>
          <cell r="H27">
            <v>494964</v>
          </cell>
          <cell r="J27" t="str">
            <v>g</v>
          </cell>
          <cell r="K27">
            <v>0</v>
          </cell>
          <cell r="L27">
            <v>490664</v>
          </cell>
          <cell r="N27">
            <v>29000</v>
          </cell>
          <cell r="P27">
            <v>110</v>
          </cell>
          <cell r="Q27">
            <v>38566</v>
          </cell>
          <cell r="R27" t="str">
            <v>B1200/1</v>
          </cell>
          <cell r="U27">
            <v>31072</v>
          </cell>
          <cell r="V27">
            <v>2072</v>
          </cell>
          <cell r="W27">
            <v>2072</v>
          </cell>
        </row>
        <row r="28">
          <cell r="A28" t="str">
            <v>3</v>
          </cell>
          <cell r="B28">
            <v>36</v>
          </cell>
          <cell r="C28" t="str">
            <v>B1620</v>
          </cell>
          <cell r="D28" t="str">
            <v>Logistics</v>
          </cell>
          <cell r="E28" t="str">
            <v>BLL</v>
          </cell>
          <cell r="F28">
            <v>38566</v>
          </cell>
          <cell r="G28" t="str">
            <v>Ramp for disabled visit</v>
          </cell>
          <cell r="H28">
            <v>892469</v>
          </cell>
          <cell r="J28" t="str">
            <v>g</v>
          </cell>
          <cell r="K28">
            <v>12000</v>
          </cell>
          <cell r="L28">
            <v>839924</v>
          </cell>
          <cell r="N28">
            <v>790</v>
          </cell>
          <cell r="P28">
            <v>99</v>
          </cell>
          <cell r="R28" t="str">
            <v>B1620/1</v>
          </cell>
          <cell r="U28">
            <v>948</v>
          </cell>
          <cell r="V28">
            <v>158</v>
          </cell>
          <cell r="W28">
            <v>158</v>
          </cell>
        </row>
        <row r="29">
          <cell r="A29" t="str">
            <v>3</v>
          </cell>
          <cell r="B29">
            <v>37</v>
          </cell>
          <cell r="C29" t="str">
            <v>B1620</v>
          </cell>
          <cell r="D29" t="str">
            <v>Logistics</v>
          </cell>
          <cell r="E29" t="str">
            <v>BLL</v>
          </cell>
          <cell r="F29">
            <v>38566</v>
          </cell>
          <cell r="G29" t="str">
            <v>Out of hours working - additional security &amp; welfare cover</v>
          </cell>
          <cell r="H29">
            <v>257634</v>
          </cell>
          <cell r="J29" t="str">
            <v>g</v>
          </cell>
          <cell r="K29">
            <v>9500</v>
          </cell>
          <cell r="L29">
            <v>261311</v>
          </cell>
          <cell r="N29">
            <v>1000</v>
          </cell>
          <cell r="P29">
            <v>81</v>
          </cell>
          <cell r="Q29">
            <v>38566</v>
          </cell>
          <cell r="R29" t="str">
            <v>B1620/3</v>
          </cell>
          <cell r="U29">
            <v>452</v>
          </cell>
          <cell r="V29">
            <v>-548</v>
          </cell>
          <cell r="W29">
            <v>-548</v>
          </cell>
        </row>
        <row r="30">
          <cell r="A30" t="str">
            <v>4</v>
          </cell>
          <cell r="B30">
            <v>38</v>
          </cell>
          <cell r="C30" t="str">
            <v>A2100</v>
          </cell>
          <cell r="D30" t="str">
            <v>Piling</v>
          </cell>
          <cell r="E30" t="str">
            <v>BLL</v>
          </cell>
          <cell r="F30">
            <v>38608</v>
          </cell>
          <cell r="G30" t="str">
            <v>Risk allowance set aside at CPR stage as ONP for programme overun</v>
          </cell>
          <cell r="H30">
            <v>651378</v>
          </cell>
          <cell r="J30">
            <v>688126</v>
          </cell>
          <cell r="K30" t="str">
            <v>g</v>
          </cell>
          <cell r="L30">
            <v>699126</v>
          </cell>
          <cell r="N30">
            <v>23125</v>
          </cell>
          <cell r="P30" t="str">
            <v>ONP</v>
          </cell>
          <cell r="Q30">
            <v>38678</v>
          </cell>
          <cell r="R30" t="str">
            <v>A2100/2</v>
          </cell>
          <cell r="U30">
            <v>23125</v>
          </cell>
          <cell r="V30">
            <v>0</v>
          </cell>
          <cell r="W30">
            <v>0</v>
          </cell>
        </row>
        <row r="31">
          <cell r="A31" t="str">
            <v>1</v>
          </cell>
          <cell r="B31">
            <v>42</v>
          </cell>
          <cell r="C31" t="str">
            <v>A2300</v>
          </cell>
          <cell r="D31" t="str">
            <v>Groundworks</v>
          </cell>
          <cell r="E31" t="str">
            <v>BLL</v>
          </cell>
          <cell r="F31">
            <v>38609</v>
          </cell>
          <cell r="G31" t="str">
            <v>AIP 4 works</v>
          </cell>
          <cell r="H31" t="str">
            <v>g</v>
          </cell>
          <cell r="J31">
            <v>1373908</v>
          </cell>
          <cell r="K31">
            <v>156750</v>
          </cell>
          <cell r="L31">
            <v>10000</v>
          </cell>
          <cell r="N31">
            <v>60000</v>
          </cell>
          <cell r="P31" t="str">
            <v>ONP</v>
          </cell>
          <cell r="Q31">
            <v>38636</v>
          </cell>
          <cell r="R31" t="str">
            <v>A2300/3</v>
          </cell>
          <cell r="S31">
            <v>10000</v>
          </cell>
          <cell r="U31">
            <v>60000</v>
          </cell>
          <cell r="V31">
            <v>0</v>
          </cell>
          <cell r="W31">
            <v>10000</v>
          </cell>
        </row>
        <row r="32">
          <cell r="A32" t="str">
            <v>1</v>
          </cell>
          <cell r="B32">
            <v>44</v>
          </cell>
          <cell r="C32" t="str">
            <v>A2300</v>
          </cell>
          <cell r="D32" t="str">
            <v>Groundworks</v>
          </cell>
          <cell r="E32" t="str">
            <v>BLL</v>
          </cell>
          <cell r="F32">
            <v>38609</v>
          </cell>
          <cell r="G32" t="str">
            <v>Site welfare works - accomodation area upgrades</v>
          </cell>
          <cell r="H32" t="str">
            <v>g</v>
          </cell>
          <cell r="J32">
            <v>1112657</v>
          </cell>
          <cell r="K32">
            <v>0</v>
          </cell>
          <cell r="L32">
            <v>1000</v>
          </cell>
          <cell r="N32">
            <v>5000</v>
          </cell>
          <cell r="Q32">
            <v>38636</v>
          </cell>
          <cell r="R32" t="str">
            <v>A2300/4</v>
          </cell>
          <cell r="S32">
            <v>5313</v>
          </cell>
          <cell r="U32">
            <v>5000</v>
          </cell>
          <cell r="V32">
            <v>0</v>
          </cell>
          <cell r="W32">
            <v>5313</v>
          </cell>
        </row>
        <row r="33">
          <cell r="A33" t="str">
            <v>1</v>
          </cell>
          <cell r="B33">
            <v>45</v>
          </cell>
          <cell r="C33" t="str">
            <v>A2300</v>
          </cell>
          <cell r="D33" t="str">
            <v>Groundworks</v>
          </cell>
          <cell r="E33" t="str">
            <v>BLL</v>
          </cell>
          <cell r="F33">
            <v>38609</v>
          </cell>
          <cell r="G33" t="str">
            <v>Lightening protection to capping beam</v>
          </cell>
          <cell r="H33" t="str">
            <v>g</v>
          </cell>
          <cell r="J33">
            <v>343721</v>
          </cell>
          <cell r="K33">
            <v>473398</v>
          </cell>
          <cell r="L33">
            <v>2700</v>
          </cell>
          <cell r="N33">
            <v>11881</v>
          </cell>
          <cell r="Q33">
            <v>38636</v>
          </cell>
          <cell r="R33" t="str">
            <v>A2300/5</v>
          </cell>
          <cell r="S33">
            <v>2650</v>
          </cell>
          <cell r="V33">
            <v>0</v>
          </cell>
          <cell r="W33">
            <v>2650</v>
          </cell>
        </row>
        <row r="34">
          <cell r="A34" t="str">
            <v>1</v>
          </cell>
          <cell r="B34">
            <v>47</v>
          </cell>
          <cell r="C34" t="str">
            <v>A2300</v>
          </cell>
          <cell r="D34" t="str">
            <v>Groundworks</v>
          </cell>
          <cell r="E34" t="str">
            <v>BLL</v>
          </cell>
          <cell r="F34">
            <v>38609</v>
          </cell>
          <cell r="G34" t="str">
            <v>Installation of EDF ducts ahead of programme and by Keltbray</v>
          </cell>
          <cell r="H34" t="str">
            <v>g</v>
          </cell>
          <cell r="J34">
            <v>12605</v>
          </cell>
          <cell r="K34">
            <v>0</v>
          </cell>
          <cell r="L34">
            <v>12605</v>
          </cell>
          <cell r="N34">
            <v>5000</v>
          </cell>
          <cell r="Q34">
            <v>38636</v>
          </cell>
          <cell r="R34" t="str">
            <v>A2300/6</v>
          </cell>
          <cell r="U34">
            <v>5250</v>
          </cell>
          <cell r="V34">
            <v>250</v>
          </cell>
          <cell r="W34">
            <v>250</v>
          </cell>
        </row>
        <row r="35">
          <cell r="A35" t="str">
            <v>1</v>
          </cell>
          <cell r="B35">
            <v>48</v>
          </cell>
          <cell r="C35" t="str">
            <v>A2300</v>
          </cell>
          <cell r="D35" t="str">
            <v>Groundworks</v>
          </cell>
          <cell r="E35" t="str">
            <v>BLL</v>
          </cell>
          <cell r="F35">
            <v>38609</v>
          </cell>
          <cell r="G35" t="str">
            <v>Removal and make good City Tower staircase</v>
          </cell>
          <cell r="H35" t="str">
            <v>g</v>
          </cell>
          <cell r="J35">
            <v>19670</v>
          </cell>
          <cell r="K35">
            <v>1265</v>
          </cell>
          <cell r="L35">
            <v>3500</v>
          </cell>
          <cell r="N35">
            <v>5000</v>
          </cell>
          <cell r="R35" t="str">
            <v>A2300/9</v>
          </cell>
          <cell r="S35">
            <v>3500</v>
          </cell>
          <cell r="U35">
            <v>5000</v>
          </cell>
          <cell r="V35">
            <v>0</v>
          </cell>
          <cell r="W35">
            <v>3500</v>
          </cell>
        </row>
        <row r="36">
          <cell r="A36" t="str">
            <v>3</v>
          </cell>
          <cell r="B36">
            <v>51</v>
          </cell>
          <cell r="C36" t="str">
            <v>A2300</v>
          </cell>
          <cell r="D36" t="str">
            <v>Groundworks</v>
          </cell>
          <cell r="E36" t="str">
            <v>BLL</v>
          </cell>
          <cell r="F36">
            <v>38621</v>
          </cell>
          <cell r="G36" t="str">
            <v>EW122 &amp; EW157 Investigation works to city tower &amp; works to carpark entrance slab</v>
          </cell>
          <cell r="H36">
            <v>247202</v>
          </cell>
          <cell r="J36" t="str">
            <v>g</v>
          </cell>
          <cell r="K36">
            <v>0</v>
          </cell>
          <cell r="L36">
            <v>6500</v>
          </cell>
          <cell r="N36">
            <v>15410</v>
          </cell>
          <cell r="P36" t="str">
            <v>112 &amp; 157</v>
          </cell>
          <cell r="Q36">
            <v>38636</v>
          </cell>
          <cell r="R36" t="str">
            <v>A2300/7</v>
          </cell>
          <cell r="S36">
            <v>6500</v>
          </cell>
          <cell r="V36">
            <v>0</v>
          </cell>
          <cell r="W36">
            <v>6500</v>
          </cell>
        </row>
        <row r="37">
          <cell r="A37" t="str">
            <v>3</v>
          </cell>
          <cell r="B37">
            <v>53</v>
          </cell>
          <cell r="C37" t="str">
            <v>A8050</v>
          </cell>
          <cell r="D37" t="str">
            <v>Services Diversions</v>
          </cell>
          <cell r="E37" t="str">
            <v>BLL</v>
          </cell>
          <cell r="F37">
            <v>38643</v>
          </cell>
          <cell r="G37" t="str">
            <v>Excavation to expose ends of transco main &amp; installation of CoL spare capacity ducts</v>
          </cell>
          <cell r="H37">
            <v>126591</v>
          </cell>
          <cell r="J37" t="str">
            <v>g</v>
          </cell>
          <cell r="K37">
            <v>63818</v>
          </cell>
          <cell r="L37">
            <v>145410</v>
          </cell>
          <cell r="N37">
            <v>7755</v>
          </cell>
          <cell r="Q37">
            <v>38643</v>
          </cell>
          <cell r="R37" t="str">
            <v>A8050/4</v>
          </cell>
          <cell r="U37">
            <v>7755</v>
          </cell>
          <cell r="V37">
            <v>0</v>
          </cell>
          <cell r="W37">
            <v>0</v>
          </cell>
        </row>
        <row r="38">
          <cell r="A38" t="str">
            <v>1</v>
          </cell>
          <cell r="B38">
            <v>54</v>
          </cell>
          <cell r="C38" t="str">
            <v>B1500</v>
          </cell>
          <cell r="D38" t="str">
            <v>Tower Cranes</v>
          </cell>
          <cell r="E38" t="str">
            <v>BLL</v>
          </cell>
          <cell r="F38">
            <v>38649</v>
          </cell>
          <cell r="G38" t="str">
            <v>Road Closure for erection on TC1</v>
          </cell>
          <cell r="H38" t="str">
            <v>g</v>
          </cell>
          <cell r="J38">
            <v>451415</v>
          </cell>
          <cell r="K38">
            <v>6000</v>
          </cell>
          <cell r="L38">
            <v>4075</v>
          </cell>
          <cell r="N38">
            <v>-17167</v>
          </cell>
          <cell r="P38">
            <v>177</v>
          </cell>
          <cell r="Q38">
            <v>38650</v>
          </cell>
          <cell r="R38" t="str">
            <v>B1500/1</v>
          </cell>
          <cell r="S38">
            <v>4000</v>
          </cell>
          <cell r="V38">
            <v>0</v>
          </cell>
          <cell r="W38">
            <v>4000</v>
          </cell>
        </row>
        <row r="39">
          <cell r="A39" t="str">
            <v>1</v>
          </cell>
          <cell r="B39">
            <v>55</v>
          </cell>
          <cell r="C39" t="str">
            <v>B1620</v>
          </cell>
          <cell r="D39" t="str">
            <v>Logistics</v>
          </cell>
          <cell r="E39" t="str">
            <v>BLL</v>
          </cell>
          <cell r="F39">
            <v>38649</v>
          </cell>
          <cell r="G39" t="str">
            <v>Tea Lady</v>
          </cell>
          <cell r="H39" t="str">
            <v>g</v>
          </cell>
          <cell r="J39">
            <v>51977</v>
          </cell>
          <cell r="K39">
            <v>0</v>
          </cell>
          <cell r="L39">
            <v>17670</v>
          </cell>
          <cell r="N39">
            <v>29117</v>
          </cell>
          <cell r="Q39">
            <v>38650</v>
          </cell>
          <cell r="R39" t="str">
            <v>B1620/11</v>
          </cell>
          <cell r="S39">
            <v>17670</v>
          </cell>
          <cell r="V39">
            <v>0</v>
          </cell>
          <cell r="W39">
            <v>17670</v>
          </cell>
        </row>
        <row r="40">
          <cell r="A40" t="str">
            <v>1</v>
          </cell>
          <cell r="B40">
            <v>56</v>
          </cell>
          <cell r="C40" t="str">
            <v>A3240</v>
          </cell>
          <cell r="D40" t="str">
            <v>Precast Conrete Cladding</v>
          </cell>
          <cell r="E40" t="str">
            <v>BLL</v>
          </cell>
          <cell r="F40">
            <v>38663</v>
          </cell>
          <cell r="G40" t="str">
            <v>Mockup</v>
          </cell>
          <cell r="H40" t="str">
            <v>g</v>
          </cell>
          <cell r="J40">
            <v>89898</v>
          </cell>
          <cell r="K40">
            <v>0</v>
          </cell>
          <cell r="L40">
            <v>12229</v>
          </cell>
          <cell r="N40">
            <v>14871</v>
          </cell>
          <cell r="Q40">
            <v>38664</v>
          </cell>
          <cell r="R40" t="str">
            <v>A3240/2</v>
          </cell>
          <cell r="S40">
            <v>15129</v>
          </cell>
          <cell r="U40">
            <v>14871</v>
          </cell>
          <cell r="V40">
            <v>0</v>
          </cell>
          <cell r="W40">
            <v>15129</v>
          </cell>
        </row>
        <row r="41">
          <cell r="A41" t="str">
            <v>1</v>
          </cell>
          <cell r="B41">
            <v>57</v>
          </cell>
          <cell r="C41" t="str">
            <v>A3240</v>
          </cell>
          <cell r="D41" t="str">
            <v>Precast Conrete Cladding</v>
          </cell>
          <cell r="E41" t="str">
            <v>BLL</v>
          </cell>
          <cell r="F41">
            <v>38663</v>
          </cell>
          <cell r="G41" t="str">
            <v>8th floor balcony detail (increase in height of 8th floor spandrel panel)</v>
          </cell>
          <cell r="H41" t="str">
            <v>g</v>
          </cell>
          <cell r="J41">
            <v>862681</v>
          </cell>
          <cell r="K41">
            <v>37974</v>
          </cell>
          <cell r="L41">
            <v>900655</v>
          </cell>
          <cell r="N41">
            <v>5000</v>
          </cell>
          <cell r="Q41">
            <v>38678</v>
          </cell>
          <cell r="R41" t="str">
            <v>A3240/1</v>
          </cell>
          <cell r="S41">
            <v>11000</v>
          </cell>
          <cell r="U41">
            <v>5000</v>
          </cell>
          <cell r="V41">
            <v>0</v>
          </cell>
          <cell r="W41">
            <v>11000</v>
          </cell>
        </row>
        <row r="42">
          <cell r="A42" t="str">
            <v>1</v>
          </cell>
          <cell r="B42">
            <v>58</v>
          </cell>
          <cell r="C42" t="str">
            <v>A3540</v>
          </cell>
          <cell r="D42" t="str">
            <v>Aluminium Windows</v>
          </cell>
          <cell r="E42" t="str">
            <v>BLL</v>
          </cell>
          <cell r="F42">
            <v>38663</v>
          </cell>
          <cell r="G42" t="str">
            <v>Laboratory Testing (performance/windows) of punched windows</v>
          </cell>
          <cell r="H42" t="str">
            <v>g</v>
          </cell>
          <cell r="N42">
            <v>27000</v>
          </cell>
          <cell r="Q42">
            <v>38664</v>
          </cell>
          <cell r="U42">
            <v>27000</v>
          </cell>
          <cell r="V42">
            <v>0</v>
          </cell>
          <cell r="W42">
            <v>0</v>
          </cell>
        </row>
        <row r="43">
          <cell r="A43" t="str">
            <v>1</v>
          </cell>
          <cell r="B43">
            <v>63</v>
          </cell>
          <cell r="C43" t="str">
            <v>2100/2300/2600</v>
          </cell>
          <cell r="D43" t="str">
            <v>Piling/Groundworks/Concrete</v>
          </cell>
          <cell r="E43" t="str">
            <v>BLL</v>
          </cell>
          <cell r="F43">
            <v>38673</v>
          </cell>
          <cell r="G43" t="str">
            <v>Tower crane base</v>
          </cell>
          <cell r="H43" t="str">
            <v>g</v>
          </cell>
          <cell r="N43">
            <v>19914</v>
          </cell>
          <cell r="Q43">
            <v>38678</v>
          </cell>
          <cell r="R43" t="str">
            <v>A2100/3</v>
          </cell>
          <cell r="U43">
            <v>15415</v>
          </cell>
          <cell r="V43">
            <v>-4499</v>
          </cell>
          <cell r="W43">
            <v>-4499</v>
          </cell>
        </row>
        <row r="44">
          <cell r="A44" t="str">
            <v>1</v>
          </cell>
          <cell r="B44">
            <v>64</v>
          </cell>
          <cell r="C44" t="str">
            <v>A2300</v>
          </cell>
          <cell r="D44" t="str">
            <v>Groundworks</v>
          </cell>
          <cell r="E44" t="str">
            <v>BLL</v>
          </cell>
          <cell r="F44">
            <v>38673</v>
          </cell>
          <cell r="G44" t="str">
            <v>Trim to secant wall</v>
          </cell>
          <cell r="H44" t="str">
            <v>g</v>
          </cell>
          <cell r="N44">
            <v>14000</v>
          </cell>
          <cell r="Q44">
            <v>38678</v>
          </cell>
          <cell r="R44" t="str">
            <v>A2300/8</v>
          </cell>
          <cell r="U44">
            <v>10000</v>
          </cell>
          <cell r="V44">
            <v>-4000</v>
          </cell>
          <cell r="W44">
            <v>-4000</v>
          </cell>
        </row>
        <row r="45">
          <cell r="A45" t="str">
            <v>2</v>
          </cell>
          <cell r="B45">
            <v>65</v>
          </cell>
          <cell r="C45" t="str">
            <v>B1600</v>
          </cell>
          <cell r="D45" t="str">
            <v>Surveying &amp; Setting Out</v>
          </cell>
          <cell r="E45" t="str">
            <v>BLL</v>
          </cell>
          <cell r="F45">
            <v>38685</v>
          </cell>
          <cell r="G45" t="str">
            <v>Survey to London Wall car park</v>
          </cell>
          <cell r="I45" t="str">
            <v>g</v>
          </cell>
          <cell r="L45">
            <v>3850</v>
          </cell>
          <cell r="O45">
            <v>3850</v>
          </cell>
          <cell r="Q45">
            <v>38685</v>
          </cell>
          <cell r="R45" t="str">
            <v>B1600/1</v>
          </cell>
          <cell r="S45">
            <v>3850</v>
          </cell>
          <cell r="V45">
            <v>0</v>
          </cell>
          <cell r="W45">
            <v>3850</v>
          </cell>
        </row>
        <row r="46">
          <cell r="A46" t="str">
            <v>1</v>
          </cell>
          <cell r="B46">
            <v>67</v>
          </cell>
          <cell r="C46" t="str">
            <v>A2400</v>
          </cell>
          <cell r="D46" t="str">
            <v>Steelwork</v>
          </cell>
          <cell r="E46" t="str">
            <v>BLL</v>
          </cell>
          <cell r="F46">
            <v>38691</v>
          </cell>
          <cell r="G46" t="str">
            <v>Saving on contract sum re: advanced payment</v>
          </cell>
          <cell r="H46" t="str">
            <v>g</v>
          </cell>
          <cell r="L46">
            <v>-80000</v>
          </cell>
          <cell r="Q46">
            <v>38692</v>
          </cell>
          <cell r="R46" t="str">
            <v>A2400/1</v>
          </cell>
          <cell r="S46">
            <v>-80000</v>
          </cell>
          <cell r="V46">
            <v>0</v>
          </cell>
          <cell r="W46">
            <v>-80000</v>
          </cell>
        </row>
        <row r="47">
          <cell r="A47" t="str">
            <v>1</v>
          </cell>
          <cell r="B47">
            <v>69</v>
          </cell>
          <cell r="C47" t="str">
            <v>A3540</v>
          </cell>
          <cell r="D47" t="str">
            <v>Aluminium Windows</v>
          </cell>
          <cell r="E47" t="str">
            <v>BLL</v>
          </cell>
          <cell r="F47">
            <v>38699</v>
          </cell>
          <cell r="G47" t="str">
            <v>L8, 1.5m modules</v>
          </cell>
          <cell r="H47" t="str">
            <v>g</v>
          </cell>
          <cell r="L47">
            <v>15000</v>
          </cell>
          <cell r="N47">
            <v>0</v>
          </cell>
          <cell r="P47">
            <v>193</v>
          </cell>
          <cell r="Q47">
            <v>38699</v>
          </cell>
          <cell r="R47" t="str">
            <v>A3540/2</v>
          </cell>
          <cell r="S47">
            <v>0</v>
          </cell>
          <cell r="U47">
            <v>51097</v>
          </cell>
          <cell r="V47">
            <v>51097</v>
          </cell>
          <cell r="W47">
            <v>51097</v>
          </cell>
        </row>
        <row r="48">
          <cell r="A48" t="str">
            <v>1</v>
          </cell>
          <cell r="B48">
            <v>70</v>
          </cell>
          <cell r="C48" t="str">
            <v>A3540</v>
          </cell>
          <cell r="D48" t="str">
            <v>Aluminium Windows</v>
          </cell>
          <cell r="E48" t="str">
            <v>BLL</v>
          </cell>
          <cell r="F48">
            <v>38699</v>
          </cell>
          <cell r="G48" t="str">
            <v xml:space="preserve">Impact Test </v>
          </cell>
          <cell r="H48" t="str">
            <v>g</v>
          </cell>
          <cell r="N48">
            <v>4000</v>
          </cell>
          <cell r="P48" t="str">
            <v>n/a</v>
          </cell>
          <cell r="Q48">
            <v>38699</v>
          </cell>
          <cell r="R48" t="str">
            <v>A3540/3</v>
          </cell>
          <cell r="U48">
            <v>4000</v>
          </cell>
          <cell r="V48">
            <v>0</v>
          </cell>
          <cell r="W48">
            <v>0</v>
          </cell>
        </row>
        <row r="49">
          <cell r="A49" t="str">
            <v>1</v>
          </cell>
          <cell r="B49">
            <v>71</v>
          </cell>
          <cell r="C49" t="str">
            <v>A3540</v>
          </cell>
          <cell r="D49" t="str">
            <v>Aluminium Windows</v>
          </cell>
          <cell r="E49" t="str">
            <v>BLL</v>
          </cell>
          <cell r="F49">
            <v>38699</v>
          </cell>
          <cell r="G49" t="str">
            <v>Acoustic Test</v>
          </cell>
          <cell r="H49" t="str">
            <v>g</v>
          </cell>
          <cell r="N49">
            <v>8000</v>
          </cell>
          <cell r="P49" t="str">
            <v>n/a</v>
          </cell>
          <cell r="Q49">
            <v>38699</v>
          </cell>
          <cell r="R49" t="str">
            <v>A3540/4</v>
          </cell>
          <cell r="S49">
            <v>4000</v>
          </cell>
          <cell r="U49">
            <v>8000</v>
          </cell>
          <cell r="V49">
            <v>0</v>
          </cell>
          <cell r="W49">
            <v>4000</v>
          </cell>
        </row>
        <row r="50">
          <cell r="A50" t="str">
            <v>3</v>
          </cell>
          <cell r="B50">
            <v>72</v>
          </cell>
          <cell r="C50" t="str">
            <v>1500/1620</v>
          </cell>
          <cell r="D50" t="str">
            <v>Various</v>
          </cell>
          <cell r="E50" t="str">
            <v>BLL</v>
          </cell>
          <cell r="F50">
            <v>38706</v>
          </cell>
          <cell r="G50" t="str">
            <v>Saturday Working for Doyles throughout their programme</v>
          </cell>
          <cell r="J50" t="str">
            <v>g</v>
          </cell>
          <cell r="L50">
            <v>15000</v>
          </cell>
          <cell r="P50">
            <v>205</v>
          </cell>
          <cell r="Q50">
            <v>38706</v>
          </cell>
          <cell r="R50" t="str">
            <v>B1620/12, B1500/6</v>
          </cell>
          <cell r="S50">
            <v>15000</v>
          </cell>
          <cell r="V50">
            <v>0</v>
          </cell>
          <cell r="W50">
            <v>15000</v>
          </cell>
        </row>
        <row r="51">
          <cell r="A51" t="str">
            <v>3</v>
          </cell>
          <cell r="B51">
            <v>73</v>
          </cell>
          <cell r="C51" t="str">
            <v>1500/1620</v>
          </cell>
          <cell r="D51" t="str">
            <v>Various</v>
          </cell>
          <cell r="E51" t="str">
            <v>BLL</v>
          </cell>
          <cell r="F51">
            <v>38706</v>
          </cell>
          <cell r="G51" t="str">
            <v>Sand to be provided to to even out road for crane to be delivered</v>
          </cell>
          <cell r="J51" t="str">
            <v>g</v>
          </cell>
          <cell r="L51">
            <v>0</v>
          </cell>
          <cell r="Q51">
            <v>38706</v>
          </cell>
          <cell r="R51" t="str">
            <v>B1620/12, B1500/3</v>
          </cell>
          <cell r="S51">
            <v>110</v>
          </cell>
          <cell r="V51">
            <v>0</v>
          </cell>
          <cell r="W51">
            <v>110</v>
          </cell>
        </row>
        <row r="52">
          <cell r="A52" t="str">
            <v>3</v>
          </cell>
          <cell r="B52">
            <v>74</v>
          </cell>
          <cell r="C52" t="str">
            <v>B1500</v>
          </cell>
          <cell r="D52" t="str">
            <v>Tower Cranes</v>
          </cell>
          <cell r="E52" t="str">
            <v>BLL</v>
          </cell>
          <cell r="F52">
            <v>38726</v>
          </cell>
          <cell r="G52" t="str">
            <v>Out of hours working - additional security &amp; welfare cover</v>
          </cell>
          <cell r="J52" t="str">
            <v>g</v>
          </cell>
          <cell r="L52">
            <v>0</v>
          </cell>
          <cell r="P52">
            <v>216</v>
          </cell>
          <cell r="Q52">
            <v>38727</v>
          </cell>
          <cell r="R52" t="str">
            <v>B1500/4</v>
          </cell>
          <cell r="S52">
            <v>499</v>
          </cell>
          <cell r="V52">
            <v>0</v>
          </cell>
          <cell r="W52">
            <v>499</v>
          </cell>
        </row>
        <row r="53">
          <cell r="A53" t="str">
            <v>3</v>
          </cell>
          <cell r="B53">
            <v>76</v>
          </cell>
          <cell r="C53" t="str">
            <v>B1620</v>
          </cell>
          <cell r="D53" t="str">
            <v>Logistics</v>
          </cell>
          <cell r="E53" t="str">
            <v>BLL</v>
          </cell>
          <cell r="F53">
            <v>38726</v>
          </cell>
          <cell r="G53" t="str">
            <v>Carpenter - security door, apply nonslip paint</v>
          </cell>
          <cell r="J53" t="str">
            <v>g</v>
          </cell>
          <cell r="L53">
            <v>262</v>
          </cell>
          <cell r="P53">
            <v>203</v>
          </cell>
          <cell r="Q53">
            <v>38727</v>
          </cell>
          <cell r="R53" t="str">
            <v>B1620/12</v>
          </cell>
          <cell r="S53">
            <v>262</v>
          </cell>
          <cell r="V53">
            <v>0</v>
          </cell>
          <cell r="W53">
            <v>262</v>
          </cell>
        </row>
        <row r="54">
          <cell r="A54" t="str">
            <v>3</v>
          </cell>
          <cell r="B54">
            <v>77</v>
          </cell>
          <cell r="C54" t="str">
            <v>B1620</v>
          </cell>
          <cell r="D54" t="str">
            <v>Logistics</v>
          </cell>
          <cell r="E54" t="str">
            <v>BLL</v>
          </cell>
          <cell r="F54">
            <v>38726</v>
          </cell>
          <cell r="G54" t="str">
            <v>Weekend Working 03/12/05</v>
          </cell>
          <cell r="J54" t="str">
            <v>g</v>
          </cell>
          <cell r="L54">
            <v>323</v>
          </cell>
          <cell r="P54">
            <v>203</v>
          </cell>
          <cell r="Q54">
            <v>38727</v>
          </cell>
          <cell r="R54" t="str">
            <v>B1620/12</v>
          </cell>
          <cell r="S54">
            <v>323</v>
          </cell>
          <cell r="V54">
            <v>0</v>
          </cell>
          <cell r="W54">
            <v>323</v>
          </cell>
        </row>
        <row r="55">
          <cell r="A55" t="str">
            <v>3</v>
          </cell>
          <cell r="B55">
            <v>78</v>
          </cell>
          <cell r="C55" t="str">
            <v>B1620</v>
          </cell>
          <cell r="D55" t="str">
            <v>Logistics</v>
          </cell>
          <cell r="E55" t="str">
            <v>BLL</v>
          </cell>
          <cell r="F55">
            <v>38726</v>
          </cell>
          <cell r="G55" t="str">
            <v>Weekend Working 10/12/05</v>
          </cell>
          <cell r="J55" t="str">
            <v>g</v>
          </cell>
          <cell r="L55">
            <v>554</v>
          </cell>
          <cell r="P55">
            <v>203</v>
          </cell>
          <cell r="Q55">
            <v>38727</v>
          </cell>
          <cell r="R55" t="str">
            <v>B1620/12</v>
          </cell>
          <cell r="S55">
            <v>554</v>
          </cell>
          <cell r="V55">
            <v>0</v>
          </cell>
          <cell r="W55">
            <v>554</v>
          </cell>
        </row>
        <row r="56">
          <cell r="A56" t="str">
            <v>3</v>
          </cell>
          <cell r="B56">
            <v>79</v>
          </cell>
          <cell r="C56" t="str">
            <v>B1620</v>
          </cell>
          <cell r="D56" t="str">
            <v>Logistics</v>
          </cell>
          <cell r="E56" t="str">
            <v>BLL</v>
          </cell>
          <cell r="F56">
            <v>38726</v>
          </cell>
          <cell r="G56" t="str">
            <v xml:space="preserve">Out of hours working </v>
          </cell>
          <cell r="J56" t="str">
            <v>g</v>
          </cell>
          <cell r="L56">
            <v>242</v>
          </cell>
          <cell r="P56">
            <v>203</v>
          </cell>
          <cell r="Q56">
            <v>38727</v>
          </cell>
          <cell r="R56" t="str">
            <v>B1620/12</v>
          </cell>
          <cell r="S56">
            <v>423</v>
          </cell>
          <cell r="V56">
            <v>0</v>
          </cell>
          <cell r="W56">
            <v>423</v>
          </cell>
        </row>
        <row r="57">
          <cell r="A57" t="str">
            <v>3</v>
          </cell>
          <cell r="B57">
            <v>80</v>
          </cell>
          <cell r="C57" t="str">
            <v>1500/1620</v>
          </cell>
          <cell r="D57" t="str">
            <v>Various</v>
          </cell>
          <cell r="E57" t="str">
            <v>BLL</v>
          </cell>
          <cell r="F57">
            <v>38727</v>
          </cell>
          <cell r="G57" t="str">
            <v xml:space="preserve">Out of hours working </v>
          </cell>
          <cell r="J57" t="str">
            <v>g</v>
          </cell>
          <cell r="L57">
            <v>0</v>
          </cell>
          <cell r="P57">
            <v>217</v>
          </cell>
          <cell r="Q57">
            <v>38727</v>
          </cell>
          <cell r="R57" t="str">
            <v>B1620/12, B1500/5</v>
          </cell>
          <cell r="S57">
            <v>2436</v>
          </cell>
          <cell r="V57">
            <v>0</v>
          </cell>
          <cell r="W57">
            <v>2436</v>
          </cell>
        </row>
        <row r="58">
          <cell r="A58" t="str">
            <v>3</v>
          </cell>
          <cell r="B58">
            <v>81</v>
          </cell>
          <cell r="C58" t="str">
            <v>B1620</v>
          </cell>
          <cell r="D58" t="str">
            <v>Logistics</v>
          </cell>
          <cell r="E58" t="str">
            <v>BLL</v>
          </cell>
          <cell r="F58">
            <v>38727</v>
          </cell>
          <cell r="G58" t="str">
            <v>Erection &amp; Dismantle of Tower Cranes</v>
          </cell>
          <cell r="J58" t="str">
            <v>g</v>
          </cell>
          <cell r="L58">
            <v>4856</v>
          </cell>
          <cell r="P58">
            <v>218</v>
          </cell>
          <cell r="Q58">
            <v>38727</v>
          </cell>
          <cell r="R58" t="str">
            <v>B1620/12</v>
          </cell>
          <cell r="S58">
            <v>1856</v>
          </cell>
          <cell r="V58">
            <v>0</v>
          </cell>
          <cell r="W58">
            <v>1856</v>
          </cell>
        </row>
        <row r="59">
          <cell r="A59" t="str">
            <v>1</v>
          </cell>
          <cell r="B59">
            <v>82</v>
          </cell>
          <cell r="C59" t="str">
            <v>A2300</v>
          </cell>
          <cell r="D59" t="str">
            <v>Groundworks</v>
          </cell>
          <cell r="E59" t="str">
            <v>BLL</v>
          </cell>
          <cell r="F59">
            <v>38734</v>
          </cell>
          <cell r="G59" t="str">
            <v>Final account Agreement</v>
          </cell>
          <cell r="H59" t="str">
            <v>g</v>
          </cell>
          <cell r="N59">
            <v>16576</v>
          </cell>
          <cell r="R59" t="str">
            <v>A2300/10</v>
          </cell>
          <cell r="U59">
            <v>16576</v>
          </cell>
          <cell r="V59">
            <v>0</v>
          </cell>
          <cell r="W59">
            <v>0</v>
          </cell>
        </row>
        <row r="60">
          <cell r="A60" t="str">
            <v>3</v>
          </cell>
          <cell r="B60" t="e">
            <v>#REF!</v>
          </cell>
          <cell r="C60" t="str">
            <v>2600/8100</v>
          </cell>
          <cell r="D60" t="str">
            <v>Concrete Frame/Utilities</v>
          </cell>
          <cell r="E60" t="str">
            <v>BLL</v>
          </cell>
          <cell r="F60">
            <v>38741</v>
          </cell>
          <cell r="G60" t="str">
            <v>Core drilling thro beam/secant piling facilitate incoming services</v>
          </cell>
          <cell r="J60" t="str">
            <v>g</v>
          </cell>
          <cell r="L60">
            <v>0</v>
          </cell>
          <cell r="N60">
            <v>0</v>
          </cell>
          <cell r="Q60">
            <v>38748</v>
          </cell>
          <cell r="R60" t="str">
            <v>A2600/15</v>
          </cell>
          <cell r="U60">
            <v>10098</v>
          </cell>
          <cell r="V60">
            <v>10098</v>
          </cell>
          <cell r="W60">
            <v>10098</v>
          </cell>
        </row>
        <row r="61">
          <cell r="A61" t="str">
            <v>2</v>
          </cell>
          <cell r="B61" t="e">
            <v>#REF!</v>
          </cell>
          <cell r="C61" t="str">
            <v>A3240</v>
          </cell>
          <cell r="D61" t="str">
            <v>Precast Concrete Cladding</v>
          </cell>
          <cell r="E61" t="str">
            <v>BLL</v>
          </cell>
          <cell r="F61">
            <v>38747</v>
          </cell>
          <cell r="G61" t="str">
            <v>Lab Testing at Taywoods, transport and erect steel frame and panels</v>
          </cell>
          <cell r="I61" t="str">
            <v>g</v>
          </cell>
          <cell r="L61">
            <v>27000</v>
          </cell>
          <cell r="Q61">
            <v>38748</v>
          </cell>
          <cell r="R61" t="str">
            <v>A3240/4</v>
          </cell>
          <cell r="S61">
            <v>23027</v>
          </cell>
          <cell r="V61">
            <v>0</v>
          </cell>
          <cell r="W61">
            <v>23027</v>
          </cell>
        </row>
        <row r="62">
          <cell r="A62" t="str">
            <v>3</v>
          </cell>
          <cell r="B62" t="e">
            <v>#REF!</v>
          </cell>
          <cell r="C62" t="str">
            <v>A7500</v>
          </cell>
          <cell r="D62" t="str">
            <v>Lifts</v>
          </cell>
          <cell r="E62" t="str">
            <v>BLL</v>
          </cell>
          <cell r="F62">
            <v>38748</v>
          </cell>
          <cell r="G62" t="str">
            <v>False floor &amp; pit to lift DL1 / consolidation saving</v>
          </cell>
          <cell r="J62" t="str">
            <v>g</v>
          </cell>
          <cell r="L62">
            <v>-7025</v>
          </cell>
          <cell r="N62">
            <v>0</v>
          </cell>
          <cell r="Q62">
            <v>38762</v>
          </cell>
          <cell r="R62" t="str">
            <v>A7500/1</v>
          </cell>
          <cell r="U62">
            <v>-7025</v>
          </cell>
          <cell r="V62">
            <v>-7025</v>
          </cell>
          <cell r="W62">
            <v>-7025</v>
          </cell>
        </row>
        <row r="63">
          <cell r="A63" t="str">
            <v>3</v>
          </cell>
          <cell r="B63" t="e">
            <v>#REF!</v>
          </cell>
          <cell r="C63" t="str">
            <v>B1500</v>
          </cell>
          <cell r="D63" t="str">
            <v>Tower Cranes</v>
          </cell>
          <cell r="E63" t="str">
            <v>BLL</v>
          </cell>
          <cell r="F63">
            <v>38750</v>
          </cell>
          <cell r="G63" t="str">
            <v>Additional Radios</v>
          </cell>
          <cell r="J63" t="str">
            <v>g</v>
          </cell>
          <cell r="L63">
            <v>2180</v>
          </cell>
          <cell r="Q63">
            <v>38762</v>
          </cell>
          <cell r="R63" t="str">
            <v>B1500/2</v>
          </cell>
          <cell r="S63">
            <v>2180</v>
          </cell>
          <cell r="V63">
            <v>0</v>
          </cell>
          <cell r="W63">
            <v>2180</v>
          </cell>
        </row>
        <row r="64">
          <cell r="A64" t="str">
            <v>3</v>
          </cell>
          <cell r="B64" t="e">
            <v>#REF!</v>
          </cell>
          <cell r="C64" t="str">
            <v>B1500</v>
          </cell>
          <cell r="D64" t="str">
            <v>Tower Cranes</v>
          </cell>
          <cell r="E64" t="str">
            <v>BLL</v>
          </cell>
          <cell r="F64">
            <v>38762</v>
          </cell>
          <cell r="G64" t="str">
            <v>Additional Radios</v>
          </cell>
          <cell r="J64" t="str">
            <v>g</v>
          </cell>
          <cell r="L64">
            <v>1200</v>
          </cell>
          <cell r="Q64">
            <v>38762</v>
          </cell>
          <cell r="R64" t="str">
            <v>B1500/8</v>
          </cell>
          <cell r="S64">
            <v>1200</v>
          </cell>
          <cell r="V64">
            <v>0</v>
          </cell>
          <cell r="W64">
            <v>1200</v>
          </cell>
        </row>
        <row r="65">
          <cell r="A65" t="str">
            <v>2</v>
          </cell>
          <cell r="B65" t="e">
            <v>#REF!</v>
          </cell>
          <cell r="C65" t="str">
            <v>A2400</v>
          </cell>
          <cell r="D65" t="str">
            <v>Steelwork</v>
          </cell>
          <cell r="E65" t="str">
            <v>BLL</v>
          </cell>
          <cell r="F65">
            <v>38762</v>
          </cell>
          <cell r="G65" t="str">
            <v>Drawing Issue - 10/02/06</v>
          </cell>
          <cell r="I65" t="str">
            <v>g</v>
          </cell>
          <cell r="N65">
            <v>46125</v>
          </cell>
          <cell r="Q65">
            <v>38762</v>
          </cell>
          <cell r="U65">
            <v>46125</v>
          </cell>
          <cell r="V65">
            <v>0</v>
          </cell>
          <cell r="W65">
            <v>0</v>
          </cell>
        </row>
        <row r="66">
          <cell r="A66" t="str">
            <v>2</v>
          </cell>
          <cell r="B66">
            <v>123</v>
          </cell>
          <cell r="C66" t="str">
            <v>A2400</v>
          </cell>
          <cell r="D66" t="str">
            <v>Steelwork</v>
          </cell>
          <cell r="E66" t="str">
            <v>BLL</v>
          </cell>
          <cell r="F66">
            <v>38789</v>
          </cell>
          <cell r="G66" t="str">
            <v>ONP's instructed</v>
          </cell>
          <cell r="I66" t="str">
            <v>g</v>
          </cell>
          <cell r="N66">
            <v>107275</v>
          </cell>
          <cell r="U66">
            <v>107275</v>
          </cell>
          <cell r="V66">
            <v>0</v>
          </cell>
          <cell r="W66">
            <v>0</v>
          </cell>
        </row>
        <row r="67">
          <cell r="A67" t="str">
            <v>1</v>
          </cell>
          <cell r="B67">
            <v>128</v>
          </cell>
          <cell r="C67" t="str">
            <v>B1620</v>
          </cell>
          <cell r="D67" t="str">
            <v>Logistics</v>
          </cell>
          <cell r="E67" t="str">
            <v>BLL</v>
          </cell>
          <cell r="F67">
            <v>38812</v>
          </cell>
          <cell r="G67" t="str">
            <v>Boarding up of city tower window &amp; shelving</v>
          </cell>
          <cell r="H67" t="str">
            <v>g</v>
          </cell>
          <cell r="L67">
            <v>489</v>
          </cell>
          <cell r="R67" t="str">
            <v>B1620/17</v>
          </cell>
          <cell r="S67">
            <v>488.71</v>
          </cell>
          <cell r="V67">
            <v>0</v>
          </cell>
          <cell r="W67">
            <v>488.71</v>
          </cell>
        </row>
        <row r="68">
          <cell r="A68" t="str">
            <v>1</v>
          </cell>
          <cell r="B68">
            <v>132</v>
          </cell>
          <cell r="C68" t="str">
            <v>B1620</v>
          </cell>
          <cell r="D68" t="str">
            <v>Logistics</v>
          </cell>
          <cell r="E68" t="str">
            <v>BLL</v>
          </cell>
          <cell r="F68">
            <v>38813</v>
          </cell>
          <cell r="G68" t="str">
            <v>Slinger/signaler required for Lyons &amp; Annoot; Security man at gate 4; Backboard for extinguishers</v>
          </cell>
          <cell r="H68" t="str">
            <v>g</v>
          </cell>
          <cell r="L68">
            <v>3918</v>
          </cell>
          <cell r="R68" t="str">
            <v>B1620/21</v>
          </cell>
          <cell r="S68">
            <v>3918</v>
          </cell>
          <cell r="V68">
            <v>0</v>
          </cell>
          <cell r="W68">
            <v>3918</v>
          </cell>
        </row>
        <row r="69">
          <cell r="A69" t="str">
            <v>1</v>
          </cell>
          <cell r="B69">
            <v>133</v>
          </cell>
          <cell r="C69" t="str">
            <v>B1620</v>
          </cell>
          <cell r="D69" t="str">
            <v>Logistics</v>
          </cell>
          <cell r="E69" t="str">
            <v>BLL</v>
          </cell>
          <cell r="F69">
            <v>38813</v>
          </cell>
          <cell r="G69" t="str">
            <v>Tower crane emergency rescue training</v>
          </cell>
          <cell r="H69" t="str">
            <v>g</v>
          </cell>
          <cell r="L69">
            <v>931.28</v>
          </cell>
          <cell r="R69" t="str">
            <v>B1620/22</v>
          </cell>
          <cell r="S69">
            <v>931.28</v>
          </cell>
          <cell r="V69">
            <v>0</v>
          </cell>
          <cell r="W69">
            <v>931.28</v>
          </cell>
        </row>
        <row r="70">
          <cell r="A70" t="str">
            <v>1</v>
          </cell>
          <cell r="B70">
            <v>134</v>
          </cell>
          <cell r="C70" t="str">
            <v>A6100</v>
          </cell>
          <cell r="D70" t="str">
            <v>Ventilation &amp; Ductwork</v>
          </cell>
          <cell r="E70" t="str">
            <v>BLL</v>
          </cell>
          <cell r="F70">
            <v>38813</v>
          </cell>
          <cell r="G70" t="str">
            <v>Works to city tower fire dampers</v>
          </cell>
          <cell r="H70" t="str">
            <v>g</v>
          </cell>
          <cell r="N70">
            <v>1153</v>
          </cell>
          <cell r="R70" t="str">
            <v>A6100/1</v>
          </cell>
          <cell r="U70">
            <v>1153</v>
          </cell>
          <cell r="V70">
            <v>0</v>
          </cell>
          <cell r="W70">
            <v>0</v>
          </cell>
        </row>
        <row r="71">
          <cell r="A71" t="str">
            <v>1</v>
          </cell>
          <cell r="B71">
            <v>135</v>
          </cell>
          <cell r="C71" t="str">
            <v>A6100</v>
          </cell>
          <cell r="D71" t="str">
            <v>Ventilation &amp; Ductwork</v>
          </cell>
          <cell r="E71" t="str">
            <v>BLL</v>
          </cell>
          <cell r="F71">
            <v>38813</v>
          </cell>
          <cell r="G71" t="str">
            <v>Enabling works to City Tower EDF room</v>
          </cell>
          <cell r="H71" t="str">
            <v>g</v>
          </cell>
          <cell r="N71">
            <v>6677</v>
          </cell>
          <cell r="R71" t="str">
            <v>A6100/2</v>
          </cell>
          <cell r="U71">
            <v>6677</v>
          </cell>
          <cell r="V71">
            <v>0</v>
          </cell>
          <cell r="W71">
            <v>0</v>
          </cell>
        </row>
        <row r="72">
          <cell r="A72" t="str">
            <v>1</v>
          </cell>
          <cell r="B72">
            <v>136</v>
          </cell>
          <cell r="C72" t="str">
            <v>A6500</v>
          </cell>
          <cell r="D72" t="str">
            <v>Sprinklers</v>
          </cell>
          <cell r="E72" t="str">
            <v>BLL</v>
          </cell>
          <cell r="F72">
            <v>38813</v>
          </cell>
          <cell r="G72" t="str">
            <v>Sprinkler diversions in COL car park</v>
          </cell>
          <cell r="H72" t="str">
            <v>g</v>
          </cell>
          <cell r="N72">
            <v>2781.46</v>
          </cell>
          <cell r="R72" t="str">
            <v>A6500/1</v>
          </cell>
          <cell r="U72">
            <v>2781.46</v>
          </cell>
          <cell r="V72">
            <v>0</v>
          </cell>
          <cell r="W72">
            <v>0</v>
          </cell>
        </row>
        <row r="73">
          <cell r="A73" t="str">
            <v>3</v>
          </cell>
          <cell r="B73" t="e">
            <v>#REF!</v>
          </cell>
          <cell r="C73" t="str">
            <v>B1200</v>
          </cell>
          <cell r="D73" t="str">
            <v>Temp Welfare</v>
          </cell>
          <cell r="E73" t="str">
            <v>BLL</v>
          </cell>
          <cell r="F73">
            <v>38828</v>
          </cell>
          <cell r="G73" t="str">
            <v>Additional lockers</v>
          </cell>
          <cell r="J73" t="str">
            <v>g</v>
          </cell>
          <cell r="N73">
            <v>455.95</v>
          </cell>
          <cell r="Q73" t="str">
            <v>n/a</v>
          </cell>
          <cell r="U73">
            <v>456</v>
          </cell>
          <cell r="V73">
            <v>5.0000000000011369E-2</v>
          </cell>
          <cell r="W73">
            <v>5.0000000000011369E-2</v>
          </cell>
        </row>
        <row r="74">
          <cell r="A74" t="str">
            <v>4</v>
          </cell>
          <cell r="B74" t="e">
            <v>#REF!</v>
          </cell>
          <cell r="C74" t="str">
            <v>A3210</v>
          </cell>
          <cell r="D74" t="str">
            <v>Stainless steel cladding</v>
          </cell>
          <cell r="E74" t="str">
            <v>BLL</v>
          </cell>
          <cell r="F74">
            <v>38835</v>
          </cell>
          <cell r="G74" t="str">
            <v>4-week acceleration costs</v>
          </cell>
          <cell r="K74" t="str">
            <v>g</v>
          </cell>
          <cell r="L74">
            <v>4722</v>
          </cell>
          <cell r="P74">
            <v>295</v>
          </cell>
          <cell r="R74" t="str">
            <v>A3210/2</v>
          </cell>
          <cell r="S74">
            <v>4722</v>
          </cell>
          <cell r="V74">
            <v>0</v>
          </cell>
          <cell r="W74">
            <v>4722</v>
          </cell>
        </row>
        <row r="75">
          <cell r="A75" t="str">
            <v>1</v>
          </cell>
          <cell r="B75" t="e">
            <v>#REF!</v>
          </cell>
          <cell r="C75" t="str">
            <v>A3210</v>
          </cell>
          <cell r="D75" t="str">
            <v>Stainless steel cladding</v>
          </cell>
          <cell r="E75" t="str">
            <v>BLL</v>
          </cell>
          <cell r="F75">
            <v>38841</v>
          </cell>
          <cell r="G75" t="str">
            <v>Bond costs</v>
          </cell>
          <cell r="H75" t="str">
            <v>g</v>
          </cell>
          <cell r="L75">
            <v>18479</v>
          </cell>
          <cell r="Q75">
            <v>38846</v>
          </cell>
          <cell r="R75" t="str">
            <v>A3210/1</v>
          </cell>
          <cell r="S75">
            <v>18479</v>
          </cell>
          <cell r="V75">
            <v>0</v>
          </cell>
          <cell r="W75">
            <v>18479</v>
          </cell>
        </row>
        <row r="76">
          <cell r="A76" t="str">
            <v>1</v>
          </cell>
          <cell r="B76" t="e">
            <v>#REF!</v>
          </cell>
          <cell r="C76" t="str">
            <v>B1200</v>
          </cell>
          <cell r="D76" t="str">
            <v>Temp Welfare</v>
          </cell>
          <cell r="E76" t="str">
            <v>BLL</v>
          </cell>
          <cell r="F76">
            <v>38841</v>
          </cell>
          <cell r="G76" t="str">
            <v>Phase 2 Accommodation</v>
          </cell>
          <cell r="H76" t="str">
            <v>g</v>
          </cell>
          <cell r="N76">
            <v>50190</v>
          </cell>
          <cell r="U76">
            <v>50190</v>
          </cell>
          <cell r="V76">
            <v>0</v>
          </cell>
          <cell r="W76">
            <v>0</v>
          </cell>
        </row>
        <row r="77">
          <cell r="A77" t="str">
            <v>3</v>
          </cell>
          <cell r="B77" t="e">
            <v>#REF!</v>
          </cell>
          <cell r="C77" t="str">
            <v>A2900</v>
          </cell>
          <cell r="D77" t="str">
            <v>Blockwork</v>
          </cell>
          <cell r="E77" t="str">
            <v>BLL</v>
          </cell>
          <cell r="F77">
            <v>38859</v>
          </cell>
          <cell r="G77" t="str">
            <v>ONP - additional blockwork lining to basement secant walls</v>
          </cell>
          <cell r="J77" t="str">
            <v>g</v>
          </cell>
          <cell r="N77">
            <v>11000</v>
          </cell>
          <cell r="Q77">
            <v>38867</v>
          </cell>
          <cell r="U77">
            <v>11000</v>
          </cell>
          <cell r="V77">
            <v>0</v>
          </cell>
          <cell r="W77">
            <v>0</v>
          </cell>
        </row>
        <row r="78">
          <cell r="A78" t="str">
            <v>3</v>
          </cell>
          <cell r="B78" t="e">
            <v>#REF!</v>
          </cell>
          <cell r="C78" t="str">
            <v>A2600</v>
          </cell>
          <cell r="D78" t="str">
            <v>Concrete</v>
          </cell>
          <cell r="E78" t="str">
            <v>BLL</v>
          </cell>
          <cell r="F78">
            <v>38859</v>
          </cell>
          <cell r="G78" t="str">
            <v>ONP - removal of temp props to basement</v>
          </cell>
          <cell r="J78" t="str">
            <v>g</v>
          </cell>
          <cell r="N78">
            <v>15000</v>
          </cell>
          <cell r="U78">
            <v>15000</v>
          </cell>
          <cell r="V78">
            <v>0</v>
          </cell>
          <cell r="W78">
            <v>0</v>
          </cell>
        </row>
        <row r="79">
          <cell r="A79" t="str">
            <v>3</v>
          </cell>
          <cell r="B79" t="e">
            <v>#REF!</v>
          </cell>
          <cell r="C79" t="str">
            <v>A6100</v>
          </cell>
          <cell r="D79" t="str">
            <v>Ventilation &amp; Ductwork</v>
          </cell>
          <cell r="E79" t="str">
            <v>BLL</v>
          </cell>
          <cell r="F79">
            <v>38859</v>
          </cell>
          <cell r="G79" t="str">
            <v>Temporary welfare accommodation within new building</v>
          </cell>
          <cell r="J79" t="str">
            <v>g</v>
          </cell>
          <cell r="N79">
            <v>20500</v>
          </cell>
          <cell r="Q79">
            <v>38867</v>
          </cell>
          <cell r="U79">
            <v>20500</v>
          </cell>
          <cell r="V79">
            <v>0</v>
          </cell>
          <cell r="W79">
            <v>0</v>
          </cell>
        </row>
        <row r="80">
          <cell r="A80" t="str">
            <v>3</v>
          </cell>
          <cell r="B80" t="e">
            <v>#REF!</v>
          </cell>
          <cell r="C80" t="str">
            <v>B1260</v>
          </cell>
          <cell r="D80" t="str">
            <v>Temp Electrics</v>
          </cell>
          <cell r="E80" t="str">
            <v>BLL</v>
          </cell>
          <cell r="F80">
            <v>38861</v>
          </cell>
          <cell r="G80" t="str">
            <v>Temporary welfare accommodation within new building</v>
          </cell>
          <cell r="J80" t="str">
            <v>g</v>
          </cell>
          <cell r="N80">
            <v>56962</v>
          </cell>
          <cell r="Q80">
            <v>38867</v>
          </cell>
          <cell r="R80" t="str">
            <v>B1260/1</v>
          </cell>
          <cell r="U80">
            <v>56962</v>
          </cell>
          <cell r="V80">
            <v>0</v>
          </cell>
          <cell r="W80">
            <v>0</v>
          </cell>
        </row>
        <row r="81">
          <cell r="A81" t="str">
            <v>3</v>
          </cell>
          <cell r="B81" t="e">
            <v>#REF!</v>
          </cell>
          <cell r="C81" t="str">
            <v>A4200</v>
          </cell>
          <cell r="D81" t="str">
            <v>Drylining</v>
          </cell>
          <cell r="E81" t="str">
            <v>BLL</v>
          </cell>
          <cell r="F81">
            <v>38861</v>
          </cell>
          <cell r="G81" t="str">
            <v>Temporary welfare accommodation within new building</v>
          </cell>
          <cell r="J81" t="str">
            <v>g</v>
          </cell>
          <cell r="N81">
            <v>27924</v>
          </cell>
          <cell r="Q81">
            <v>38867</v>
          </cell>
          <cell r="R81" t="str">
            <v>A4200/1</v>
          </cell>
          <cell r="U81">
            <v>27924</v>
          </cell>
          <cell r="V81">
            <v>0</v>
          </cell>
          <cell r="W81">
            <v>0</v>
          </cell>
        </row>
        <row r="82">
          <cell r="A82" t="str">
            <v>3</v>
          </cell>
          <cell r="B82" t="e">
            <v>#REF!</v>
          </cell>
          <cell r="C82" t="str">
            <v>B1620</v>
          </cell>
          <cell r="D82" t="str">
            <v>Logistics</v>
          </cell>
          <cell r="E82" t="str">
            <v>BLL</v>
          </cell>
          <cell r="F82">
            <v>38861</v>
          </cell>
          <cell r="G82" t="str">
            <v>Temporary welfare accommodation within new building</v>
          </cell>
          <cell r="J82" t="str">
            <v>g</v>
          </cell>
          <cell r="N82">
            <v>40952.379999999997</v>
          </cell>
          <cell r="Q82">
            <v>38867</v>
          </cell>
          <cell r="R82" t="str">
            <v>B1620/37</v>
          </cell>
          <cell r="U82">
            <v>40952.379999999997</v>
          </cell>
          <cell r="V82">
            <v>0</v>
          </cell>
          <cell r="W82">
            <v>0</v>
          </cell>
        </row>
      </sheetData>
      <sheetData sheetId="2" refreshError="1">
        <row r="8">
          <cell r="A8" t="str">
            <v>ITEM</v>
          </cell>
          <cell r="B8" t="str">
            <v>Pack No.</v>
          </cell>
          <cell r="C8" t="str">
            <v>Description</v>
          </cell>
          <cell r="D8" t="str">
            <v>Initial Cost Plan</v>
          </cell>
          <cell r="E8" t="str">
            <v>Transfers</v>
          </cell>
          <cell r="F8" t="str">
            <v>Shared costs from Basinghall Street</v>
          </cell>
          <cell r="G8" t="str">
            <v>Client Changes</v>
          </cell>
          <cell r="H8" t="str">
            <v>Current Budget</v>
          </cell>
          <cell r="J8" t="str">
            <v>Order Value</v>
          </cell>
          <cell r="K8" t="str">
            <v>Orders Not Placed</v>
          </cell>
          <cell r="L8" t="str">
            <v>Total Commitment</v>
          </cell>
          <cell r="N8" t="str">
            <v>Transfer to/from Buying Gain</v>
          </cell>
        </row>
        <row r="9">
          <cell r="A9">
            <v>5</v>
          </cell>
          <cell r="B9" t="str">
            <v>A2010</v>
          </cell>
          <cell r="C9" t="str">
            <v>Demolition</v>
          </cell>
          <cell r="D9">
            <v>815158</v>
          </cell>
          <cell r="E9">
            <v>0</v>
          </cell>
          <cell r="G9">
            <v>0</v>
          </cell>
          <cell r="H9">
            <v>815158</v>
          </cell>
          <cell r="J9">
            <v>737432</v>
          </cell>
          <cell r="K9">
            <v>47489</v>
          </cell>
          <cell r="L9">
            <v>784921</v>
          </cell>
          <cell r="N9">
            <v>30237</v>
          </cell>
        </row>
        <row r="10">
          <cell r="A10">
            <v>5</v>
          </cell>
          <cell r="B10" t="str">
            <v>A2100</v>
          </cell>
          <cell r="C10" t="str">
            <v>Piling</v>
          </cell>
          <cell r="D10">
            <v>2080317</v>
          </cell>
          <cell r="E10">
            <v>-240000</v>
          </cell>
          <cell r="G10">
            <v>183150</v>
          </cell>
          <cell r="H10">
            <v>2023467</v>
          </cell>
          <cell r="J10">
            <v>1438212</v>
          </cell>
          <cell r="K10">
            <v>498125</v>
          </cell>
          <cell r="L10">
            <v>1936337</v>
          </cell>
          <cell r="N10">
            <v>87130</v>
          </cell>
        </row>
        <row r="11">
          <cell r="A11">
            <v>5</v>
          </cell>
          <cell r="B11" t="str">
            <v>A2300</v>
          </cell>
          <cell r="C11" t="str">
            <v>Groundworks</v>
          </cell>
          <cell r="D11">
            <v>1291580</v>
          </cell>
          <cell r="E11">
            <v>391500</v>
          </cell>
          <cell r="G11">
            <v>118068</v>
          </cell>
          <cell r="H11">
            <v>1801148</v>
          </cell>
          <cell r="J11">
            <v>1625597</v>
          </cell>
          <cell r="K11">
            <v>136250</v>
          </cell>
          <cell r="L11">
            <v>1761847</v>
          </cell>
          <cell r="N11">
            <v>39301</v>
          </cell>
        </row>
        <row r="12">
          <cell r="A12">
            <v>5</v>
          </cell>
          <cell r="B12" t="str">
            <v>A2400</v>
          </cell>
          <cell r="C12" t="str">
            <v>Structural Steelwork</v>
          </cell>
          <cell r="D12">
            <v>3808380</v>
          </cell>
          <cell r="E12">
            <v>-336890</v>
          </cell>
          <cell r="G12">
            <v>0</v>
          </cell>
          <cell r="H12">
            <v>3471490</v>
          </cell>
          <cell r="J12">
            <v>3261818</v>
          </cell>
          <cell r="K12">
            <v>153400</v>
          </cell>
          <cell r="L12">
            <v>3415218</v>
          </cell>
          <cell r="N12">
            <v>56272</v>
          </cell>
        </row>
        <row r="13">
          <cell r="A13">
            <v>5</v>
          </cell>
          <cell r="B13" t="str">
            <v>A2600</v>
          </cell>
          <cell r="C13" t="str">
            <v>Sub &amp; Super Structure Concrete</v>
          </cell>
          <cell r="D13">
            <v>2965565</v>
          </cell>
          <cell r="E13">
            <v>720215</v>
          </cell>
          <cell r="G13">
            <v>46632</v>
          </cell>
          <cell r="H13">
            <v>3732412</v>
          </cell>
          <cell r="J13">
            <v>3878910</v>
          </cell>
          <cell r="K13">
            <v>135500</v>
          </cell>
          <cell r="L13">
            <v>4014410</v>
          </cell>
          <cell r="N13">
            <v>-281998</v>
          </cell>
        </row>
        <row r="14">
          <cell r="A14">
            <v>5</v>
          </cell>
          <cell r="B14" t="str">
            <v>A2900</v>
          </cell>
          <cell r="C14" t="str">
            <v>Brick &amp; Blockwork</v>
          </cell>
          <cell r="D14">
            <v>179525</v>
          </cell>
          <cell r="E14">
            <v>46967</v>
          </cell>
          <cell r="G14">
            <v>0</v>
          </cell>
          <cell r="H14">
            <v>226492</v>
          </cell>
          <cell r="J14">
            <v>236857</v>
          </cell>
          <cell r="K14">
            <v>13000</v>
          </cell>
          <cell r="L14">
            <v>249857</v>
          </cell>
          <cell r="N14">
            <v>-23365</v>
          </cell>
        </row>
        <row r="15">
          <cell r="A15">
            <v>5</v>
          </cell>
          <cell r="B15" t="str">
            <v>A3210</v>
          </cell>
          <cell r="C15" t="str">
            <v>Architectural Stainless Steel</v>
          </cell>
          <cell r="D15">
            <v>0</v>
          </cell>
          <cell r="E15">
            <v>583300</v>
          </cell>
          <cell r="G15">
            <v>0</v>
          </cell>
          <cell r="H15">
            <v>583300</v>
          </cell>
          <cell r="J15">
            <v>662182</v>
          </cell>
          <cell r="K15">
            <v>0</v>
          </cell>
          <cell r="L15">
            <v>662182</v>
          </cell>
          <cell r="N15">
            <v>-78882</v>
          </cell>
        </row>
        <row r="16">
          <cell r="A16">
            <v>5</v>
          </cell>
          <cell r="B16" t="str">
            <v>A3240</v>
          </cell>
          <cell r="C16" t="str">
            <v>PreCast Concrete Cladding</v>
          </cell>
          <cell r="D16">
            <v>1389602</v>
          </cell>
          <cell r="E16">
            <v>0</v>
          </cell>
          <cell r="G16">
            <v>0</v>
          </cell>
          <cell r="H16">
            <v>1389602</v>
          </cell>
          <cell r="J16">
            <v>1732501</v>
          </cell>
          <cell r="K16">
            <v>49871</v>
          </cell>
          <cell r="L16">
            <v>1782372</v>
          </cell>
          <cell r="N16">
            <v>-392770</v>
          </cell>
        </row>
        <row r="17">
          <cell r="A17">
            <v>5</v>
          </cell>
          <cell r="B17" t="str">
            <v>A3540</v>
          </cell>
          <cell r="C17" t="str">
            <v>Aluminium Windows</v>
          </cell>
          <cell r="D17">
            <v>0</v>
          </cell>
          <cell r="E17">
            <v>2744633</v>
          </cell>
          <cell r="G17">
            <v>0</v>
          </cell>
          <cell r="H17">
            <v>2744633</v>
          </cell>
          <cell r="J17">
            <v>2478753</v>
          </cell>
          <cell r="K17">
            <v>92500</v>
          </cell>
          <cell r="L17">
            <v>2571253</v>
          </cell>
          <cell r="N17">
            <v>173380</v>
          </cell>
        </row>
        <row r="18">
          <cell r="A18">
            <v>5</v>
          </cell>
          <cell r="B18" t="str">
            <v>A3600</v>
          </cell>
          <cell r="C18" t="str">
            <v>Flat Roofing</v>
          </cell>
          <cell r="D18">
            <v>339660</v>
          </cell>
          <cell r="E18">
            <v>18242</v>
          </cell>
          <cell r="G18">
            <v>34860</v>
          </cell>
          <cell r="H18">
            <v>392762</v>
          </cell>
          <cell r="J18">
            <v>295698</v>
          </cell>
          <cell r="K18">
            <v>47200</v>
          </cell>
          <cell r="L18">
            <v>342898</v>
          </cell>
          <cell r="N18">
            <v>49864</v>
          </cell>
        </row>
        <row r="19">
          <cell r="A19">
            <v>5</v>
          </cell>
          <cell r="B19" t="str">
            <v>A4200</v>
          </cell>
          <cell r="C19" t="str">
            <v>Drylining</v>
          </cell>
          <cell r="D19">
            <v>503085</v>
          </cell>
          <cell r="E19">
            <v>-141839</v>
          </cell>
          <cell r="G19">
            <v>93214</v>
          </cell>
          <cell r="H19">
            <v>454460</v>
          </cell>
          <cell r="J19">
            <v>452181</v>
          </cell>
          <cell r="K19">
            <v>2279</v>
          </cell>
          <cell r="L19">
            <v>454460</v>
          </cell>
          <cell r="N19">
            <v>0</v>
          </cell>
        </row>
        <row r="20">
          <cell r="A20">
            <v>5</v>
          </cell>
          <cell r="B20" t="str">
            <v>A4460</v>
          </cell>
          <cell r="C20" t="str">
            <v>Stonework</v>
          </cell>
          <cell r="D20">
            <v>255000</v>
          </cell>
          <cell r="E20">
            <v>28269</v>
          </cell>
          <cell r="G20">
            <v>-5950</v>
          </cell>
          <cell r="H20">
            <v>277319</v>
          </cell>
          <cell r="J20">
            <v>266618</v>
          </cell>
          <cell r="K20">
            <v>9500</v>
          </cell>
          <cell r="L20">
            <v>276118</v>
          </cell>
          <cell r="N20">
            <v>1201</v>
          </cell>
        </row>
        <row r="21">
          <cell r="A21">
            <v>5</v>
          </cell>
          <cell r="B21" t="str">
            <v>A4770</v>
          </cell>
          <cell r="C21" t="str">
            <v>Lift Lobby Doors</v>
          </cell>
          <cell r="D21">
            <v>0</v>
          </cell>
          <cell r="E21">
            <v>153500</v>
          </cell>
          <cell r="G21">
            <v>0</v>
          </cell>
          <cell r="H21">
            <v>153500</v>
          </cell>
          <cell r="J21">
            <v>150850</v>
          </cell>
          <cell r="K21">
            <v>0</v>
          </cell>
          <cell r="L21">
            <v>150850</v>
          </cell>
          <cell r="N21">
            <v>2650</v>
          </cell>
        </row>
        <row r="22">
          <cell r="A22">
            <v>5</v>
          </cell>
          <cell r="B22" t="str">
            <v>A4755</v>
          </cell>
          <cell r="C22" t="str">
            <v>Stair Handrails</v>
          </cell>
          <cell r="D22">
            <v>67680</v>
          </cell>
          <cell r="E22">
            <v>47575</v>
          </cell>
          <cell r="G22">
            <v>0</v>
          </cell>
          <cell r="H22">
            <v>115255</v>
          </cell>
          <cell r="J22">
            <v>111973</v>
          </cell>
          <cell r="K22">
            <v>0</v>
          </cell>
          <cell r="L22">
            <v>111973</v>
          </cell>
          <cell r="N22">
            <v>3282</v>
          </cell>
        </row>
        <row r="23">
          <cell r="A23">
            <v>5</v>
          </cell>
          <cell r="B23" t="str">
            <v>A4760</v>
          </cell>
          <cell r="C23" t="str">
            <v>Entrance doors &amp; screen</v>
          </cell>
          <cell r="D23">
            <v>202000</v>
          </cell>
          <cell r="E23">
            <v>-35500</v>
          </cell>
          <cell r="G23">
            <v>0</v>
          </cell>
          <cell r="H23">
            <v>166500</v>
          </cell>
          <cell r="J23">
            <v>162429</v>
          </cell>
          <cell r="K23">
            <v>5000</v>
          </cell>
          <cell r="L23">
            <v>167429</v>
          </cell>
          <cell r="N23">
            <v>-929</v>
          </cell>
        </row>
        <row r="24">
          <cell r="A24">
            <v>5</v>
          </cell>
          <cell r="B24" t="str">
            <v>A5010</v>
          </cell>
          <cell r="C24" t="str">
            <v>Toilet Fit Out</v>
          </cell>
          <cell r="D24">
            <v>2086605</v>
          </cell>
          <cell r="E24">
            <v>-627654</v>
          </cell>
          <cell r="G24">
            <v>14240</v>
          </cell>
          <cell r="H24">
            <v>1473191</v>
          </cell>
          <cell r="J24">
            <v>1486792</v>
          </cell>
          <cell r="K24">
            <v>4000</v>
          </cell>
          <cell r="L24">
            <v>1490792</v>
          </cell>
          <cell r="N24">
            <v>-17601</v>
          </cell>
        </row>
        <row r="25">
          <cell r="A25">
            <v>5</v>
          </cell>
          <cell r="B25" t="str">
            <v>A5930</v>
          </cell>
          <cell r="C25" t="str">
            <v>Cleaning Cradle</v>
          </cell>
          <cell r="D25">
            <v>285000</v>
          </cell>
          <cell r="E25">
            <v>26945</v>
          </cell>
          <cell r="G25">
            <v>10000</v>
          </cell>
          <cell r="H25">
            <v>321945</v>
          </cell>
          <cell r="J25">
            <v>283402</v>
          </cell>
          <cell r="K25">
            <v>5065</v>
          </cell>
          <cell r="L25">
            <v>288467</v>
          </cell>
          <cell r="N25">
            <v>33478</v>
          </cell>
        </row>
        <row r="26">
          <cell r="A26">
            <v>5</v>
          </cell>
          <cell r="B26" t="str">
            <v>A6000</v>
          </cell>
          <cell r="C26" t="str">
            <v>Mechanical Installation</v>
          </cell>
          <cell r="D26">
            <v>1289150</v>
          </cell>
          <cell r="E26">
            <v>32550</v>
          </cell>
          <cell r="G26">
            <v>29234</v>
          </cell>
          <cell r="H26">
            <v>1350934</v>
          </cell>
          <cell r="J26">
            <v>1448775</v>
          </cell>
          <cell r="K26">
            <v>26000</v>
          </cell>
          <cell r="L26">
            <v>1474775</v>
          </cell>
          <cell r="N26">
            <v>-123841</v>
          </cell>
        </row>
        <row r="27">
          <cell r="A27">
            <v>5</v>
          </cell>
          <cell r="B27" t="str">
            <v>A6050</v>
          </cell>
          <cell r="C27" t="str">
            <v>Insulation</v>
          </cell>
          <cell r="D27">
            <v>128690</v>
          </cell>
          <cell r="E27">
            <v>361774</v>
          </cell>
          <cell r="G27">
            <v>4500</v>
          </cell>
          <cell r="H27">
            <v>494964</v>
          </cell>
          <cell r="J27">
            <v>490664</v>
          </cell>
          <cell r="K27">
            <v>0</v>
          </cell>
          <cell r="L27">
            <v>490664</v>
          </cell>
          <cell r="N27">
            <v>4300</v>
          </cell>
        </row>
        <row r="28">
          <cell r="A28">
            <v>5</v>
          </cell>
          <cell r="B28" t="str">
            <v>A6100</v>
          </cell>
          <cell r="C28" t="str">
            <v>Ventilation &amp; Ductwork</v>
          </cell>
          <cell r="D28">
            <v>915400</v>
          </cell>
          <cell r="E28">
            <v>-48931</v>
          </cell>
          <cell r="G28">
            <v>26000</v>
          </cell>
          <cell r="H28">
            <v>892469</v>
          </cell>
          <cell r="J28">
            <v>827924</v>
          </cell>
          <cell r="K28">
            <v>12000</v>
          </cell>
          <cell r="L28">
            <v>839924</v>
          </cell>
          <cell r="N28">
            <v>52545</v>
          </cell>
        </row>
        <row r="29">
          <cell r="A29">
            <v>5</v>
          </cell>
          <cell r="B29" t="str">
            <v>A6500</v>
          </cell>
          <cell r="C29" t="str">
            <v>Fire Engineering</v>
          </cell>
          <cell r="D29">
            <v>262500</v>
          </cell>
          <cell r="E29">
            <v>-4866</v>
          </cell>
          <cell r="G29">
            <v>0</v>
          </cell>
          <cell r="H29">
            <v>257634</v>
          </cell>
          <cell r="J29">
            <v>251811</v>
          </cell>
          <cell r="K29">
            <v>9500</v>
          </cell>
          <cell r="L29">
            <v>261311</v>
          </cell>
          <cell r="N29">
            <v>-3677</v>
          </cell>
        </row>
        <row r="30">
          <cell r="A30">
            <v>5</v>
          </cell>
          <cell r="B30" t="str">
            <v>A6900</v>
          </cell>
          <cell r="C30" t="str">
            <v>BMS &amp; Fire Alarm</v>
          </cell>
          <cell r="D30">
            <v>338240</v>
          </cell>
          <cell r="E30">
            <v>313138</v>
          </cell>
          <cell r="G30">
            <v>0</v>
          </cell>
          <cell r="H30">
            <v>651378</v>
          </cell>
          <cell r="J30">
            <v>688126</v>
          </cell>
          <cell r="K30">
            <v>11000</v>
          </cell>
          <cell r="L30">
            <v>699126</v>
          </cell>
          <cell r="N30">
            <v>-47748</v>
          </cell>
        </row>
        <row r="31">
          <cell r="A31">
            <v>5</v>
          </cell>
          <cell r="B31" t="str">
            <v>A7000</v>
          </cell>
          <cell r="C31" t="str">
            <v>Electrical Services Installation</v>
          </cell>
          <cell r="D31">
            <v>1363031</v>
          </cell>
          <cell r="E31">
            <v>144355</v>
          </cell>
          <cell r="G31">
            <v>59695</v>
          </cell>
          <cell r="H31">
            <v>1567081</v>
          </cell>
          <cell r="J31">
            <v>1373908</v>
          </cell>
          <cell r="K31">
            <v>156750</v>
          </cell>
          <cell r="L31">
            <v>1530658</v>
          </cell>
          <cell r="N31">
            <v>36423</v>
          </cell>
        </row>
        <row r="32">
          <cell r="A32">
            <v>5</v>
          </cell>
          <cell r="B32" t="str">
            <v>A7500</v>
          </cell>
          <cell r="C32" t="str">
            <v>Lifts</v>
          </cell>
          <cell r="D32">
            <v>1201700</v>
          </cell>
          <cell r="E32">
            <v>120920</v>
          </cell>
          <cell r="G32">
            <v>0</v>
          </cell>
          <cell r="H32">
            <v>1322620</v>
          </cell>
          <cell r="J32">
            <v>1112657</v>
          </cell>
          <cell r="K32">
            <v>0</v>
          </cell>
          <cell r="L32">
            <v>1112657</v>
          </cell>
          <cell r="N32">
            <v>209963</v>
          </cell>
        </row>
        <row r="33">
          <cell r="A33">
            <v>5</v>
          </cell>
          <cell r="B33" t="str">
            <v>A8050</v>
          </cell>
          <cell r="C33" t="str">
            <v>Services Diversions</v>
          </cell>
          <cell r="D33">
            <v>945500</v>
          </cell>
          <cell r="E33">
            <v>-116500</v>
          </cell>
          <cell r="G33">
            <v>0</v>
          </cell>
          <cell r="H33">
            <v>829000</v>
          </cell>
          <cell r="J33">
            <v>343721</v>
          </cell>
          <cell r="K33">
            <v>473398</v>
          </cell>
          <cell r="L33">
            <v>817119</v>
          </cell>
          <cell r="N33">
            <v>11881</v>
          </cell>
        </row>
        <row r="34">
          <cell r="A34">
            <v>5</v>
          </cell>
          <cell r="B34" t="str">
            <v>B1200</v>
          </cell>
          <cell r="C34" t="str">
            <v>Temporary Welfare Accomodation</v>
          </cell>
          <cell r="D34">
            <v>772576</v>
          </cell>
          <cell r="E34">
            <v>-690565</v>
          </cell>
          <cell r="G34">
            <v>0</v>
          </cell>
          <cell r="H34">
            <v>82011</v>
          </cell>
          <cell r="J34">
            <v>12605</v>
          </cell>
          <cell r="K34">
            <v>0</v>
          </cell>
          <cell r="L34">
            <v>12605</v>
          </cell>
          <cell r="N34">
            <v>69406</v>
          </cell>
        </row>
        <row r="35">
          <cell r="A35">
            <v>5</v>
          </cell>
          <cell r="B35" t="str">
            <v>B1245</v>
          </cell>
          <cell r="C35" t="str">
            <v>Site Radio</v>
          </cell>
          <cell r="D35">
            <v>0</v>
          </cell>
          <cell r="E35">
            <v>15000</v>
          </cell>
          <cell r="F35">
            <v>6509</v>
          </cell>
          <cell r="G35">
            <v>0</v>
          </cell>
          <cell r="H35">
            <v>21509</v>
          </cell>
          <cell r="J35">
            <v>19670</v>
          </cell>
          <cell r="K35">
            <v>1265</v>
          </cell>
          <cell r="L35">
            <v>20935</v>
          </cell>
          <cell r="N35">
            <v>574</v>
          </cell>
        </row>
        <row r="36">
          <cell r="A36">
            <v>5</v>
          </cell>
          <cell r="B36" t="str">
            <v>B1260</v>
          </cell>
          <cell r="C36" t="str">
            <v>Temporary Electrics &amp; Plumbing</v>
          </cell>
          <cell r="D36">
            <v>205000</v>
          </cell>
          <cell r="E36">
            <v>42202</v>
          </cell>
          <cell r="G36">
            <v>0</v>
          </cell>
          <cell r="H36">
            <v>247202</v>
          </cell>
          <cell r="J36">
            <v>231792</v>
          </cell>
          <cell r="K36">
            <v>0</v>
          </cell>
          <cell r="L36">
            <v>231792</v>
          </cell>
          <cell r="N36">
            <v>15410</v>
          </cell>
        </row>
        <row r="37">
          <cell r="A37">
            <v>5</v>
          </cell>
          <cell r="B37" t="str">
            <v>B1410</v>
          </cell>
          <cell r="C37" t="str">
            <v>Capital Expenditure - Computer Equipment</v>
          </cell>
          <cell r="D37">
            <v>93921</v>
          </cell>
          <cell r="E37">
            <v>32670</v>
          </cell>
          <cell r="G37">
            <v>0</v>
          </cell>
          <cell r="H37">
            <v>126591</v>
          </cell>
          <cell r="J37">
            <v>81592</v>
          </cell>
          <cell r="K37">
            <v>63818</v>
          </cell>
          <cell r="L37">
            <v>145410</v>
          </cell>
          <cell r="N37">
            <v>-18819</v>
          </cell>
        </row>
        <row r="38">
          <cell r="A38">
            <v>5</v>
          </cell>
          <cell r="B38" t="str">
            <v>B1500</v>
          </cell>
          <cell r="C38" t="str">
            <v>Tower Cranes</v>
          </cell>
          <cell r="D38">
            <v>465342</v>
          </cell>
          <cell r="E38">
            <v>-25094</v>
          </cell>
          <cell r="G38">
            <v>0</v>
          </cell>
          <cell r="H38">
            <v>440248</v>
          </cell>
          <cell r="J38">
            <v>451415</v>
          </cell>
          <cell r="K38">
            <v>6000</v>
          </cell>
          <cell r="L38">
            <v>457415</v>
          </cell>
          <cell r="N38">
            <v>-17167</v>
          </cell>
        </row>
        <row r="39">
          <cell r="A39">
            <v>5</v>
          </cell>
          <cell r="B39" t="str">
            <v>B1505</v>
          </cell>
          <cell r="C39" t="str">
            <v>Hoists</v>
          </cell>
          <cell r="D39">
            <v>0</v>
          </cell>
          <cell r="E39">
            <v>81094</v>
          </cell>
          <cell r="G39">
            <v>0</v>
          </cell>
          <cell r="H39">
            <v>81094</v>
          </cell>
          <cell r="J39">
            <v>51977</v>
          </cell>
          <cell r="K39">
            <v>0</v>
          </cell>
          <cell r="L39">
            <v>51977</v>
          </cell>
          <cell r="N39">
            <v>29117</v>
          </cell>
        </row>
        <row r="40">
          <cell r="A40">
            <v>5</v>
          </cell>
          <cell r="B40" t="str">
            <v>B1600</v>
          </cell>
          <cell r="C40" t="str">
            <v>Surveying and Setting Out</v>
          </cell>
          <cell r="D40">
            <v>89945</v>
          </cell>
          <cell r="E40">
            <v>0</v>
          </cell>
          <cell r="G40">
            <v>0</v>
          </cell>
          <cell r="H40">
            <v>89945</v>
          </cell>
          <cell r="J40">
            <v>89898</v>
          </cell>
          <cell r="K40">
            <v>0</v>
          </cell>
          <cell r="L40">
            <v>89898</v>
          </cell>
          <cell r="N40">
            <v>47</v>
          </cell>
        </row>
        <row r="41">
          <cell r="A41">
            <v>5</v>
          </cell>
          <cell r="B41" t="str">
            <v>B1620</v>
          </cell>
          <cell r="C41" t="str">
            <v>Logistics</v>
          </cell>
          <cell r="D41">
            <v>511160</v>
          </cell>
          <cell r="E41">
            <v>266598</v>
          </cell>
          <cell r="G41">
            <v>0</v>
          </cell>
          <cell r="H41">
            <v>777758</v>
          </cell>
          <cell r="J41">
            <v>862681</v>
          </cell>
          <cell r="K41">
            <v>37974</v>
          </cell>
          <cell r="L41">
            <v>900655</v>
          </cell>
          <cell r="N41">
            <v>-122897</v>
          </cell>
        </row>
        <row r="42">
          <cell r="A42">
            <v>5</v>
          </cell>
          <cell r="B42" t="str">
            <v>Various</v>
          </cell>
          <cell r="C42" t="str">
            <v>Organisation Cost buying gain</v>
          </cell>
          <cell r="N42">
            <v>203905</v>
          </cell>
        </row>
      </sheetData>
      <sheetData sheetId="3" refreshError="1"/>
      <sheetData sheetId="4" refreshError="1"/>
      <sheetData sheetId="5" refreshError="1"/>
      <sheetData sheetId="6" refreshError="1"/>
      <sheetData sheetId="7" refreshError="1"/>
      <sheetData sheetId="8">
        <row r="8">
          <cell r="A8" t="str">
            <v>item</v>
          </cell>
        </row>
      </sheetData>
      <sheetData sheetId="9">
        <row r="8">
          <cell r="A8" t="str">
            <v>ITEM</v>
          </cell>
        </row>
      </sheetData>
      <sheetData sheetId="10">
        <row r="8">
          <cell r="A8" t="str">
            <v>item</v>
          </cell>
        </row>
      </sheetData>
      <sheetData sheetId="11">
        <row r="8">
          <cell r="A8" t="str">
            <v>ITEM</v>
          </cell>
        </row>
      </sheetData>
      <sheetData sheetId="12">
        <row r="8">
          <cell r="A8" t="str">
            <v>ITEM</v>
          </cell>
        </row>
      </sheetData>
      <sheetData sheetId="13">
        <row r="8">
          <cell r="A8" t="str">
            <v>item</v>
          </cell>
        </row>
      </sheetData>
      <sheetData sheetId="14" refreshError="1"/>
      <sheetData sheetId="15" refreshError="1"/>
      <sheetData sheetId="16" refreshError="1"/>
      <sheetData sheetId="17" refreshError="1"/>
      <sheetData sheetId="18">
        <row r="8">
          <cell r="A8" t="str">
            <v>item</v>
          </cell>
        </row>
      </sheetData>
      <sheetData sheetId="19">
        <row r="8">
          <cell r="A8" t="str">
            <v>ITEM</v>
          </cell>
        </row>
      </sheetData>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 Assums"/>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Retention"/>
      <sheetName val="Valuation"/>
      <sheetName val="Basis"/>
      <sheetName val="Valuation Details Dialogue"/>
      <sheetName val="Print dialogue"/>
      <sheetName val="Companies Details Dialogue"/>
      <sheetName val="Module1"/>
      <sheetName val="Function1"/>
      <sheetName val="Buying Schedule"/>
      <sheetName val="CRF Register"/>
      <sheetName val="Sch. Areas"/>
      <sheetName val="Sheet1"/>
      <sheetName val="Statement_of_Retention"/>
      <sheetName val="Valuation_Details_Dialogue"/>
      <sheetName val="Print_dialogue"/>
      <sheetName val="Companies_Details_Dialogue"/>
      <sheetName val="Buying_Schedule"/>
      <sheetName val="CRF_Register"/>
      <sheetName val="Sch__Areas"/>
      <sheetName val="Project Data"/>
      <sheetName val="(Ref)"/>
      <sheetName val="Macro custom function"/>
      <sheetName val="Statement_of_Retention1"/>
      <sheetName val="Valuation_Details_Dialogue1"/>
      <sheetName val="Print_dialogue1"/>
      <sheetName val="Companies_Details_Dialogue1"/>
      <sheetName val="Buying_Schedule1"/>
      <sheetName val="CRF_Register1"/>
      <sheetName val="Sch__Areas1"/>
      <sheetName val="Project_Data"/>
      <sheetName val="Statement_of_Retention3"/>
      <sheetName val="Valuation_Details_Dialogue3"/>
      <sheetName val="Print_dialogue3"/>
      <sheetName val="Companies_Details_Dialogue3"/>
      <sheetName val="Buying_Schedule3"/>
      <sheetName val="CRF_Register3"/>
      <sheetName val="Sch__Areas3"/>
      <sheetName val="Statement_of_Retention2"/>
      <sheetName val="Valuation_Details_Dialogue2"/>
      <sheetName val="Print_dialogue2"/>
      <sheetName val="Companies_Details_Dialogue2"/>
      <sheetName val="Buying_Schedule2"/>
      <sheetName val="CRF_Register2"/>
      <sheetName val="Sch__Areas2"/>
      <sheetName val="Constants"/>
      <sheetName val="Parameter"/>
    </sheetNames>
    <sheetDataSet>
      <sheetData sheetId="0" refreshError="1"/>
      <sheetData sheetId="1" refreshError="1"/>
      <sheetData sheetId="2" refreshError="1">
        <row r="22">
          <cell r="C22" t="str">
            <v>£</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Register"/>
      <sheetName val="A4 Risk Summary Report"/>
      <sheetName val="Scoring Matrix"/>
      <sheetName val="Mitigation guidelines"/>
      <sheetName val="Categories"/>
      <sheetName val="Cashflow Formula"/>
      <sheetName val="Existing Building"/>
      <sheetName val="Range Definitions"/>
      <sheetName val="A4_Risk_Summary_Report"/>
      <sheetName val="Scoring_Matrix"/>
      <sheetName val="Mitigation_guidelines"/>
      <sheetName val="Cashflow_Formula"/>
      <sheetName val="Existing_Building"/>
      <sheetName val="Range_Definitions"/>
      <sheetName val="A4_Risk_Summary_Report2"/>
      <sheetName val="Scoring_Matrix2"/>
      <sheetName val="Mitigation_guidelines2"/>
      <sheetName val="Cashflow_Formula2"/>
      <sheetName val="Existing_Building2"/>
      <sheetName val="A4_Risk_Summary_Report1"/>
      <sheetName val="Scoring_Matrix1"/>
      <sheetName val="Mitigation_guidelines1"/>
      <sheetName val="Cashflow_Formula1"/>
      <sheetName val="Existing_Building1"/>
      <sheetName val="MU1"/>
      <sheetName val="A4_Risk_Summary_Report4"/>
      <sheetName val="Scoring_Matrix4"/>
      <sheetName val="Mitigation_guidelines4"/>
      <sheetName val="Cashflow_Formula4"/>
      <sheetName val="Existing_Building4"/>
      <sheetName val="A4_Risk_Summary_Report3"/>
      <sheetName val="Scoring_Matrix3"/>
      <sheetName val="Mitigation_guidelines3"/>
      <sheetName val="Cashflow_Formula3"/>
      <sheetName val="Existing_Building3"/>
      <sheetName val="A4_Risk_Summary_Report6"/>
      <sheetName val="Scoring_Matrix6"/>
      <sheetName val="Mitigation_guidelines6"/>
      <sheetName val="Cashflow_Formula6"/>
      <sheetName val="Existing_Building6"/>
      <sheetName val="Range_Definitions1"/>
      <sheetName val="A4_Risk_Summary_Report5"/>
      <sheetName val="Scoring_Matrix5"/>
      <sheetName val="Mitigation_guidelines5"/>
      <sheetName val="Cashflow_Formula5"/>
      <sheetName val="Existing_Building5"/>
      <sheetName val="A4_Risk_Summary_Report7"/>
      <sheetName val="Scoring_Matrix7"/>
      <sheetName val="Mitigation_guidelines7"/>
      <sheetName val="Cashflow_Formula7"/>
      <sheetName val="Existing_Building7"/>
      <sheetName val="Range_Definitions2"/>
      <sheetName val="Ranges"/>
      <sheetName val="Range_Definitions3"/>
      <sheetName val="Range_Definitions4"/>
      <sheetName val="Range_Definitions5"/>
      <sheetName val="Range_Definitions6"/>
      <sheetName val="Range_Definitions7"/>
    </sheetNames>
    <sheetDataSet>
      <sheetData sheetId="0"/>
      <sheetData sheetId="1"/>
      <sheetData sheetId="2"/>
      <sheetData sheetId="3"/>
      <sheetData sheetId="4"/>
      <sheetData sheetId="5" refreshError="1">
        <row r="5">
          <cell r="A5" t="str">
            <v>Risks derived from distinctive academy project organisational structures</v>
          </cell>
        </row>
        <row r="6">
          <cell r="A6" t="str">
            <v>Risks derived from site factors and surrounding area</v>
          </cell>
        </row>
        <row r="7">
          <cell r="A7" t="str">
            <v>Risks derived from project delivery</v>
          </cell>
        </row>
      </sheetData>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sheetData sheetId="55"/>
      <sheetData sheetId="56"/>
      <sheetData sheetId="57"/>
      <sheetData sheetId="5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General"/>
      <sheetName val="(2&amp;3&amp;4)Inquiry"/>
      <sheetName val="(5)Plan.App"/>
      <sheetName val="()Infra."/>
      <sheetName val="Basis"/>
      <sheetName val="Do not delete - Lists"/>
      <sheetName val="Issue"/>
      <sheetName val="Front Cover"/>
      <sheetName val="Man Exp"/>
      <sheetName val="Exp by Ctgry"/>
      <sheetName val="Exp by BU"/>
      <sheetName val="GraphData"/>
      <sheetName val="HC"/>
      <sheetName val="Spec dept"/>
      <sheetName val="(5)Plan_App"/>
      <sheetName val="()Infra_"/>
      <sheetName val="Do_not_delete_-_Lists"/>
      <sheetName val="Front_Cover"/>
      <sheetName val="Man_Exp"/>
      <sheetName val="Exp_by_Ctgry"/>
      <sheetName val="Exp_by_BU"/>
      <sheetName val="Spec_dept"/>
      <sheetName val="(5)Plan_App1"/>
      <sheetName val="()Infra_1"/>
      <sheetName val="Data"/>
      <sheetName val="2.678M"/>
      <sheetName val="Analysis"/>
      <sheetName val="Categories"/>
      <sheetName val="(5)Plan_App2"/>
      <sheetName val="()Infra_2"/>
      <sheetName val="Do_not_delete_-_Lists1"/>
      <sheetName val="Front_Cover1"/>
      <sheetName val="Man_Exp1"/>
      <sheetName val="Exp_by_Ctgry1"/>
      <sheetName val="Exp_by_BU1"/>
      <sheetName val="Spec_dep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Page"/>
      <sheetName val="Guidelines"/>
      <sheetName val="Cover "/>
      <sheetName val="Text"/>
      <sheetName val="Summary"/>
      <sheetName val="Cost Plan - Building"/>
      <sheetName val="Cost Plan - Services"/>
      <sheetName val="2-Cash Flow"/>
      <sheetName val="Project_Page"/>
      <sheetName val="Cover_"/>
      <sheetName val="Cost_Plan_-_Building"/>
      <sheetName val="Cost_Plan_-_Services"/>
      <sheetName val="Project_Page1"/>
      <sheetName val="Cover_1"/>
      <sheetName val="Cost_Plan_-_Building1"/>
      <sheetName val="Cost_Plan_-_Services1"/>
      <sheetName val="Project_Page2"/>
      <sheetName val="Cover_2"/>
      <sheetName val="Cost_Plan_-_Building2"/>
      <sheetName val="Cost_Plan_-_Services2"/>
      <sheetName val="Project_Page3"/>
      <sheetName val="Cover_3"/>
      <sheetName val="Cost_Plan_-_Building3"/>
      <sheetName val="Cost_Plan_-_Services3"/>
      <sheetName val="Project_Page4"/>
      <sheetName val="Cover_4"/>
      <sheetName val="Cost_Plan_-_Building4"/>
      <sheetName val="Cost_Plan_-_Services4"/>
      <sheetName val="Project_Page5"/>
      <sheetName val="Cover_5"/>
      <sheetName val="Cost_Plan_-_Building5"/>
      <sheetName val="Cost_Plan_-_Services5"/>
      <sheetName val="Project_Page6"/>
      <sheetName val="Cover_6"/>
      <sheetName val="Cost_Plan_-_Building6"/>
      <sheetName val="Cost_Plan_-_Services6"/>
      <sheetName val="Project_Page7"/>
      <sheetName val="Cover_7"/>
      <sheetName val="Cost_Plan_-_Building7"/>
      <sheetName val="Cost_Plan_-_Services7"/>
      <sheetName val="Project_Page8"/>
      <sheetName val="Cover_8"/>
      <sheetName val="Cost_Plan_-_Building8"/>
      <sheetName val="Cost_Plan_-_Services8"/>
      <sheetName val="Project_Page9"/>
      <sheetName val="Cover_9"/>
      <sheetName val="Cost_Plan_-_Building9"/>
      <sheetName val="Cost_Plan_-_Services9"/>
      <sheetName val="Project_Page10"/>
      <sheetName val="Cover_10"/>
      <sheetName val="Cost_Plan_-_Building10"/>
      <sheetName val="Cost_Plan_-_Services10"/>
      <sheetName val="Project_Page11"/>
      <sheetName val="Cover_11"/>
      <sheetName val="Cost_Plan_-_Building11"/>
      <sheetName val="Cost_Plan_-_Services11"/>
      <sheetName val="Project_Page12"/>
      <sheetName val="Cover_12"/>
      <sheetName val="Cost_Plan_-_Building12"/>
      <sheetName val="Cost_Plan_-_Services12"/>
      <sheetName val="Project_Page13"/>
      <sheetName val="Cover_13"/>
      <sheetName val="Cost_Plan_-_Building13"/>
      <sheetName val="Cost_Plan_-_Services13"/>
      <sheetName val="2-Cash_Flow1"/>
      <sheetName val="2-Cash_Flow"/>
    </sheetNames>
    <sheetDataSet>
      <sheetData sheetId="0" refreshError="1">
        <row r="23">
          <cell r="D23" t="str">
            <v>Cost Estimate #1</v>
          </cell>
        </row>
        <row r="27">
          <cell r="D27">
            <v>36923</v>
          </cell>
        </row>
      </sheetData>
      <sheetData sheetId="1" refreshError="1"/>
      <sheetData sheetId="2" refreshError="1"/>
      <sheetData sheetId="3" refreshError="1"/>
      <sheetData sheetId="4" refreshError="1"/>
      <sheetData sheetId="5" refreshError="1"/>
      <sheetData sheetId="6" refreshError="1"/>
      <sheetData sheetId="7" refreshError="1"/>
      <sheetData sheetId="8">
        <row r="23">
          <cell r="D23" t="str">
            <v>Cost Estimate #1</v>
          </cell>
        </row>
      </sheetData>
      <sheetData sheetId="9">
        <row r="23">
          <cell r="D23" t="str">
            <v>Cost Estimate #1</v>
          </cell>
        </row>
      </sheetData>
      <sheetData sheetId="10">
        <row r="23">
          <cell r="D23" t="str">
            <v>Cost Estimate #1</v>
          </cell>
        </row>
      </sheetData>
      <sheetData sheetId="11"/>
      <sheetData sheetId="12"/>
      <sheetData sheetId="13"/>
      <sheetData sheetId="14"/>
      <sheetData sheetId="15"/>
      <sheetData sheetId="16"/>
      <sheetData sheetId="17"/>
      <sheetData sheetId="18"/>
      <sheetData sheetId="19"/>
      <sheetData sheetId="20"/>
      <sheetData sheetId="21"/>
      <sheetData sheetId="22">
        <row r="23">
          <cell r="D23" t="str">
            <v>Cost Estimate #1</v>
          </cell>
        </row>
      </sheetData>
      <sheetData sheetId="23">
        <row r="23">
          <cell r="D23" t="str">
            <v>Cost Estimate #1</v>
          </cell>
        </row>
      </sheetData>
      <sheetData sheetId="24">
        <row r="23">
          <cell r="D23" t="str">
            <v>Cost Estimate #1</v>
          </cell>
        </row>
      </sheetData>
      <sheetData sheetId="25">
        <row r="23">
          <cell r="D23" t="str">
            <v>Cost Estimate #1</v>
          </cell>
        </row>
      </sheetData>
      <sheetData sheetId="26">
        <row r="23">
          <cell r="D23" t="str">
            <v>Cost Estimate #1</v>
          </cell>
        </row>
      </sheetData>
      <sheetData sheetId="27"/>
      <sheetData sheetId="28">
        <row r="23">
          <cell r="D23" t="str">
            <v>Cost Estimate #1</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control"/>
      <sheetName val="BExRepositorySheet"/>
      <sheetName val="F Cover"/>
      <sheetName val="Summary"/>
      <sheetName val="Cost Breakdown"/>
      <sheetName val="Back Cover"/>
      <sheetName val="Appendix"/>
      <sheetName val="Template"/>
      <sheetName val="Spare 2"/>
      <sheetName val="Spare 3"/>
      <sheetName val="Spare 4"/>
      <sheetName val="Executive Summary"/>
      <sheetName val="Categories"/>
      <sheetName val="MMDO Prog Risk Ref "/>
    </sheetNames>
    <sheetDataSet>
      <sheetData sheetId="0"/>
      <sheetData sheetId="1"/>
      <sheetData sheetId="2"/>
      <sheetData sheetId="3"/>
      <sheetData sheetId="4"/>
      <sheetData sheetId="5"/>
      <sheetData sheetId="6"/>
      <sheetData sheetId="7">
        <row r="6">
          <cell r="C6" t="str">
            <v>KXC | Building B3</v>
          </cell>
        </row>
        <row r="8">
          <cell r="C8" t="str">
            <v>Access and Library Void Infill</v>
          </cell>
          <cell r="E8" t="str">
            <v>005</v>
          </cell>
        </row>
        <row r="10">
          <cell r="C10" t="str">
            <v xml:space="preserve"> Post Stage C VE</v>
          </cell>
        </row>
        <row r="12">
          <cell r="C12">
            <v>40498</v>
          </cell>
        </row>
      </sheetData>
      <sheetData sheetId="8"/>
      <sheetData sheetId="9"/>
      <sheetData sheetId="10"/>
      <sheetData sheetId="11" refreshError="1"/>
      <sheetData sheetId="12" refreshError="1"/>
      <sheetData sheetId="1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tion"/>
      <sheetName val="Summary2"/>
      <sheetName val="Other Costs"/>
      <sheetName val="FitOut"/>
      <sheetName val="SUMMARY"/>
      <sheetName val="procurement contingency"/>
      <sheetName val="Chart1"/>
      <sheetName val="Sheet2"/>
      <sheetName val="(1) Construction"/>
      <sheetName val="(2) Furniture"/>
      <sheetName val="(3) AV"/>
      <sheetName val="(4) Fees"/>
      <sheetName val="(5) On Costs"/>
      <sheetName val="(6) Cont"/>
      <sheetName val="(7) Retail Contribution"/>
      <sheetName val="(8) VAT"/>
      <sheetName val="(9) IT"/>
      <sheetName val="(10) VAT"/>
      <sheetName val="Cashflow"/>
      <sheetName val="Commitment Schedule"/>
      <sheetName val="Curves"/>
      <sheetName val="CBS"/>
      <sheetName val="Sch. Areas"/>
      <sheetName val=" Summary base bid"/>
      <sheetName val="info"/>
      <sheetName val="Other_Costs"/>
      <sheetName val="procurement_contingency"/>
      <sheetName val="(1)_Construction"/>
      <sheetName val="(2)_Furniture"/>
      <sheetName val="(3)_AV"/>
      <sheetName val="(4)_Fees"/>
      <sheetName val="(5)_On_Costs"/>
      <sheetName val="(6)_Cont"/>
      <sheetName val="(7)_Retail_Contribution"/>
      <sheetName val="(8)_VAT"/>
      <sheetName val="(9)_IT"/>
      <sheetName val="(10)_VAT"/>
      <sheetName val="Commitment_Schedule"/>
      <sheetName val="Other_Costs1"/>
      <sheetName val="procurement_contingency1"/>
      <sheetName val="(1)_Construction1"/>
      <sheetName val="(2)_Furniture1"/>
      <sheetName val="(3)_AV1"/>
      <sheetName val="(4)_Fees1"/>
      <sheetName val="(5)_On_Costs1"/>
      <sheetName val="(6)_Cont1"/>
      <sheetName val="(7)_Retail_Contribution1"/>
      <sheetName val="(8)_VAT1"/>
      <sheetName val="(9)_IT1"/>
      <sheetName val="(10)_VAT1"/>
      <sheetName val="Commitment_Schedule1"/>
      <sheetName val="Executive Summary"/>
      <sheetName val="Other_Costs2"/>
      <sheetName val="procurement_contingency2"/>
      <sheetName val="(1)_Construction2"/>
      <sheetName val="(2)_Furniture2"/>
      <sheetName val="(3)_AV2"/>
      <sheetName val="(4)_Fees2"/>
      <sheetName val="(5)_On_Costs2"/>
      <sheetName val="(6)_Cont2"/>
      <sheetName val="(7)_Retail_Contribution2"/>
      <sheetName val="(8)_VAT2"/>
      <sheetName val="(9)_IT2"/>
      <sheetName val="(10)_VAT2"/>
      <sheetName val="Commitment_Schedule2"/>
      <sheetName val="Sch__Areas"/>
      <sheetName val="Executive_Summary"/>
      <sheetName val="TI"/>
      <sheetName val="Validation Data"/>
      <sheetName val="Tender Settlement"/>
      <sheetName val="CASHFL1"/>
      <sheetName val="Validation_Data"/>
      <sheetName val="1"/>
      <sheetName val="Control"/>
      <sheetName val="Modified Store"/>
      <sheetName val="Boq"/>
      <sheetName val="Risk Levels"/>
      <sheetName val="Data"/>
      <sheetName val="6 - Sum"/>
      <sheetName val="Other_Costs5"/>
      <sheetName val="procurement_contingency5"/>
      <sheetName val="(1)_Construction5"/>
      <sheetName val="(2)_Furniture5"/>
      <sheetName val="(3)_AV5"/>
      <sheetName val="(4)_Fees5"/>
      <sheetName val="(5)_On_Costs5"/>
      <sheetName val="(6)_Cont5"/>
      <sheetName val="(7)_Retail_Contribution5"/>
      <sheetName val="(8)_VAT5"/>
      <sheetName val="(9)_IT5"/>
      <sheetName val="(10)_VAT5"/>
      <sheetName val="Commitment_Schedule5"/>
      <sheetName val="Sch__Areas2"/>
      <sheetName val="Other_Costs3"/>
      <sheetName val="procurement_contingency3"/>
      <sheetName val="(1)_Construction3"/>
      <sheetName val="(2)_Furniture3"/>
      <sheetName val="(3)_AV3"/>
      <sheetName val="(4)_Fees3"/>
      <sheetName val="(5)_On_Costs3"/>
      <sheetName val="(6)_Cont3"/>
      <sheetName val="(7)_Retail_Contribution3"/>
      <sheetName val="(8)_VAT3"/>
      <sheetName val="(9)_IT3"/>
      <sheetName val="(10)_VAT3"/>
      <sheetName val="Commitment_Schedule3"/>
      <sheetName val="Other_Costs4"/>
      <sheetName val="procurement_contingency4"/>
      <sheetName val="(1)_Construction4"/>
      <sheetName val="(2)_Furniture4"/>
      <sheetName val="(3)_AV4"/>
      <sheetName val="(4)_Fees4"/>
      <sheetName val="(5)_On_Costs4"/>
      <sheetName val="(6)_Cont4"/>
      <sheetName val="(7)_Retail_Contribution4"/>
      <sheetName val="(8)_VAT4"/>
      <sheetName val="(9)_IT4"/>
      <sheetName val="(10)_VAT4"/>
      <sheetName val="Commitment_Schedule4"/>
      <sheetName val="Sch__Areas1"/>
      <sheetName val="backup (2)"/>
      <sheetName val="Purchase-InUse DayMonthYear"/>
      <sheetName val="HELP_TEXT"/>
      <sheetName val="Project_Details"/>
      <sheetName val="NPV"/>
      <sheetName val="Sheet1"/>
      <sheetName val="Doc_details"/>
      <sheetName val="S&amp;C"/>
      <sheetName val="Cash Flow Forecast"/>
      <sheetName val="Cash Flow Fees Breakdown"/>
      <sheetName val="Orig Budget Cash Flow Forecast"/>
      <sheetName val="Graph"/>
      <sheetName val="Model"/>
      <sheetName val="CONSTRUCTION COMPONENT"/>
      <sheetName val="BOQ_Direct_selling cost"/>
      <sheetName val="Site Dev BOQ"/>
      <sheetName val="Fill this out first..."/>
      <sheetName val="Appendix A.2"/>
      <sheetName val="IM Plot 02 Summary"/>
      <sheetName val="Costs Negotiated Contract Sum"/>
      <sheetName val="Dema eVision Translation"/>
      <sheetName val="Dema_eVision_Translation1"/>
      <sheetName val="Dema_eVision_Translation"/>
      <sheetName val="Stair, Lift &amp; Window Matrixes"/>
      <sheetName val="Stair,_Lift_&amp;_Window_Matrixes1"/>
      <sheetName val="Stair,_Lift_&amp;_Window_Matrixes"/>
      <sheetName val="_Summary_base_bid"/>
      <sheetName val="_Summary_base_bid2"/>
      <sheetName val="_Summary_base_bid1"/>
      <sheetName val="_Summary_base_bid4"/>
      <sheetName val="Sch__Areas4"/>
      <sheetName val="_Summary_base_bid3"/>
      <sheetName val="Sch__Areas3"/>
      <sheetName val="_Summary_base_bid5"/>
      <sheetName val="Sch__Areas5"/>
      <sheetName val="Other_Costs6"/>
      <sheetName val="procurement_contingency6"/>
      <sheetName val="(1)_Construction6"/>
      <sheetName val="(2)_Furniture6"/>
      <sheetName val="(3)_AV6"/>
      <sheetName val="(4)_Fees6"/>
      <sheetName val="(5)_On_Costs6"/>
      <sheetName val="(6)_Cont6"/>
      <sheetName val="(7)_Retail_Contribution6"/>
      <sheetName val="(8)_VAT6"/>
      <sheetName val="(9)_IT6"/>
      <sheetName val="(10)_VAT6"/>
      <sheetName val="Commitment_Schedule6"/>
      <sheetName val="_Summary_base_bid6"/>
      <sheetName val="Sch__Areas6"/>
      <sheetName val="Executive_Summary1"/>
      <sheetName val="Other_Costs7"/>
      <sheetName val="procurement_contingency7"/>
      <sheetName val="(1)_Construction7"/>
      <sheetName val="(2)_Furniture7"/>
      <sheetName val="(3)_AV7"/>
      <sheetName val="(4)_Fees7"/>
      <sheetName val="(5)_On_Costs7"/>
      <sheetName val="(6)_Cont7"/>
      <sheetName val="(7)_Retail_Contribution7"/>
      <sheetName val="(8)_VAT7"/>
      <sheetName val="(9)_IT7"/>
      <sheetName val="(10)_VAT7"/>
      <sheetName val="Commitment_Schedule7"/>
      <sheetName val="_Summary_base_bid7"/>
      <sheetName val="Sch__Areas7"/>
      <sheetName val="Executive_Summary2"/>
      <sheetName val="Validation_Data1"/>
      <sheetName val="Tender_Settlement"/>
      <sheetName val="6_-_Sum1"/>
      <sheetName val="6_-_Sum"/>
      <sheetName val="Other_Costs8"/>
      <sheetName val="procurement_contingency8"/>
      <sheetName val="(1)_Construction8"/>
      <sheetName val="(2)_Furniture8"/>
      <sheetName val="(3)_AV8"/>
      <sheetName val="(4)_Fees8"/>
      <sheetName val="(5)_On_Costs8"/>
      <sheetName val="(6)_Cont8"/>
      <sheetName val="(7)_Retail_Contribution8"/>
      <sheetName val="(8)_VAT8"/>
      <sheetName val="(9)_IT8"/>
      <sheetName val="(10)_VAT8"/>
      <sheetName val="Commitment_Schedule8"/>
      <sheetName val="Other_Costs9"/>
      <sheetName val="procurement_contingency9"/>
      <sheetName val="(1)_Construction9"/>
      <sheetName val="(2)_Furniture9"/>
      <sheetName val="(3)_AV9"/>
      <sheetName val="(4)_Fees9"/>
      <sheetName val="(5)_On_Costs9"/>
      <sheetName val="(6)_Cont9"/>
      <sheetName val="(7)_Retail_Contribution9"/>
      <sheetName val="(8)_VAT9"/>
      <sheetName val="(9)_IT9"/>
      <sheetName val="(10)_VAT9"/>
      <sheetName val="Commitment_Schedule9"/>
      <sheetName val="Other_Costs10"/>
      <sheetName val="procurement_contingency10"/>
      <sheetName val="(1)_Construction10"/>
      <sheetName val="(2)_Furniture10"/>
      <sheetName val="(3)_AV10"/>
      <sheetName val="(4)_Fees10"/>
      <sheetName val="(5)_On_Costs10"/>
      <sheetName val="(6)_Cont10"/>
      <sheetName val="(7)_Retail_Contribution10"/>
      <sheetName val="(8)_VAT10"/>
      <sheetName val="(9)_IT10"/>
      <sheetName val="(10)_VAT10"/>
      <sheetName val="Commitment_Schedule10"/>
      <sheetName val="Chennai"/>
      <sheetName val="Register"/>
      <sheetName val="RA-markate"/>
      <sheetName val="Civil Boq"/>
      <sheetName val="Cat A Change Control"/>
      <sheetName val="예산서"/>
      <sheetName val="1-1"/>
      <sheetName val="Capital Expenditure"/>
      <sheetName val="Validation_Data2"/>
      <sheetName val="Tender_Settlement2"/>
      <sheetName val="Tender_Settlement1"/>
      <sheetName val="Validation_Data3"/>
      <sheetName val="Validation_Data4"/>
      <sheetName val="Tender_Settlement3"/>
      <sheetName val="Validation_Data5"/>
      <sheetName val="Assump_Input"/>
      <sheetName val="Economics"/>
      <sheetName val="BSD (2)"/>
      <sheetName val="정부노임단가"/>
      <sheetName val="Basis"/>
      <sheetName val="w't table"/>
      <sheetName val="Building 1"/>
      <sheetName val="Arch"/>
      <sheetName val="Basement Budget"/>
    </sheetNames>
    <sheetDataSet>
      <sheetData sheetId="0" refreshError="1">
        <row r="36">
          <cell r="S36">
            <v>0</v>
          </cell>
        </row>
        <row r="37">
          <cell r="S37">
            <v>0</v>
          </cell>
        </row>
        <row r="38">
          <cell r="S38">
            <v>0</v>
          </cell>
        </row>
        <row r="39">
          <cell r="S39">
            <v>0</v>
          </cell>
        </row>
        <row r="40">
          <cell r="S40">
            <v>0</v>
          </cell>
        </row>
        <row r="41">
          <cell r="S41">
            <v>0</v>
          </cell>
        </row>
        <row r="42">
          <cell r="S42">
            <v>0</v>
          </cell>
        </row>
        <row r="43">
          <cell r="S43">
            <v>0</v>
          </cell>
        </row>
        <row r="44">
          <cell r="S44">
            <v>0</v>
          </cell>
        </row>
        <row r="45">
          <cell r="S45">
            <v>0</v>
          </cell>
        </row>
        <row r="46">
          <cell r="S46">
            <v>0</v>
          </cell>
        </row>
        <row r="47">
          <cell r="S47">
            <v>0</v>
          </cell>
        </row>
        <row r="48">
          <cell r="S48">
            <v>0</v>
          </cell>
        </row>
        <row r="49">
          <cell r="S49">
            <v>0</v>
          </cell>
        </row>
        <row r="50">
          <cell r="S50">
            <v>0</v>
          </cell>
        </row>
        <row r="51">
          <cell r="S51">
            <v>0</v>
          </cell>
        </row>
        <row r="52">
          <cell r="S52">
            <v>0</v>
          </cell>
        </row>
        <row r="53">
          <cell r="S53">
            <v>0</v>
          </cell>
        </row>
        <row r="54">
          <cell r="S54">
            <v>229551.91666666666</v>
          </cell>
        </row>
        <row r="55">
          <cell r="S55">
            <v>229551.91666666666</v>
          </cell>
        </row>
        <row r="56">
          <cell r="S56">
            <v>229551.91666666666</v>
          </cell>
        </row>
        <row r="57">
          <cell r="S57">
            <v>229551.91666666666</v>
          </cell>
        </row>
        <row r="58">
          <cell r="S58">
            <v>229551.91666666666</v>
          </cell>
        </row>
        <row r="59">
          <cell r="S59">
            <v>229551.91666666666</v>
          </cell>
        </row>
        <row r="60">
          <cell r="S60">
            <v>229551.91666666666</v>
          </cell>
        </row>
        <row r="61">
          <cell r="S61">
            <v>229551.91666666666</v>
          </cell>
        </row>
        <row r="62">
          <cell r="S62">
            <v>229551.91666666666</v>
          </cell>
        </row>
        <row r="63">
          <cell r="S63">
            <v>3681114.4166666665</v>
          </cell>
        </row>
        <row r="64">
          <cell r="S64">
            <v>229551.91666666666</v>
          </cell>
        </row>
        <row r="65">
          <cell r="S65">
            <v>418172.20163680555</v>
          </cell>
        </row>
        <row r="66">
          <cell r="S66">
            <v>646432.70835409709</v>
          </cell>
        </row>
        <row r="67">
          <cell r="S67">
            <v>885799.25734174903</v>
          </cell>
        </row>
        <row r="68">
          <cell r="S68">
            <v>1097706.3902664275</v>
          </cell>
        </row>
        <row r="69">
          <cell r="S69">
            <v>1282154.1071281349</v>
          </cell>
        </row>
        <row r="70">
          <cell r="S70">
            <v>1439142.4079268659</v>
          </cell>
        </row>
        <row r="71">
          <cell r="S71">
            <v>1568671.2926626273</v>
          </cell>
        </row>
        <row r="72">
          <cell r="S72">
            <v>1670740.761335412</v>
          </cell>
        </row>
        <row r="73">
          <cell r="S73">
            <v>1745350.8139452264</v>
          </cell>
        </row>
        <row r="74">
          <cell r="S74">
            <v>1792501.4504920712</v>
          </cell>
        </row>
      </sheetData>
      <sheetData sheetId="1"/>
      <sheetData sheetId="2"/>
      <sheetData sheetId="3">
        <row r="36">
          <cell r="S36">
            <v>0</v>
          </cell>
        </row>
      </sheetData>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refreshError="1"/>
      <sheetData sheetId="138" refreshError="1"/>
      <sheetData sheetId="139" refreshError="1"/>
      <sheetData sheetId="140" refreshError="1"/>
      <sheetData sheetId="141"/>
      <sheetData sheetId="142"/>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2&amp;3&amp;4)Inquiry"/>
      <sheetName val="Basis"/>
      <sheetName val="Construction"/>
      <sheetName val="Executive Summary"/>
      <sheetName val="MATL"/>
      <sheetName val="Modified Store"/>
      <sheetName val="Project Summary"/>
      <sheetName val="0900"/>
      <sheetName val="Executive_Summary"/>
      <sheetName val="Fill Platform Pricing "/>
      <sheetName val="Canopy Pricing"/>
      <sheetName val="Stepsafe Platform Pricing"/>
      <sheetName val="LON SqFt"/>
    </sheetNames>
    <sheetDataSet>
      <sheetData sheetId="0" refreshError="1">
        <row r="1">
          <cell r="B1" t="str">
            <v>PLANTATION PLACE</v>
          </cell>
          <cell r="D1">
            <v>36362</v>
          </cell>
        </row>
        <row r="3">
          <cell r="B3" t="str">
            <v>Indicative Cashflow</v>
          </cell>
          <cell r="D3" t="str">
            <v>Net of VAT</v>
          </cell>
        </row>
        <row r="5">
          <cell r="B5" t="str">
            <v>Costs to</v>
          </cell>
          <cell r="C5">
            <v>36525</v>
          </cell>
          <cell r="D5">
            <v>3378095.67</v>
          </cell>
        </row>
        <row r="7">
          <cell r="C7">
            <v>36161</v>
          </cell>
          <cell r="D7">
            <v>994034.33</v>
          </cell>
        </row>
        <row r="8">
          <cell r="C8">
            <v>36192</v>
          </cell>
          <cell r="D8">
            <v>19073.8</v>
          </cell>
        </row>
        <row r="9">
          <cell r="C9">
            <v>36223</v>
          </cell>
          <cell r="D9">
            <v>825477</v>
          </cell>
        </row>
        <row r="10">
          <cell r="C10">
            <v>36254</v>
          </cell>
          <cell r="D10">
            <v>443735.38</v>
          </cell>
        </row>
        <row r="11">
          <cell r="C11">
            <v>36285</v>
          </cell>
          <cell r="D11">
            <v>53561.270000000004</v>
          </cell>
        </row>
        <row r="12">
          <cell r="C12">
            <v>36316</v>
          </cell>
          <cell r="D12">
            <v>385274.63</v>
          </cell>
        </row>
        <row r="13">
          <cell r="C13">
            <v>36347</v>
          </cell>
          <cell r="D13">
            <v>611030.9</v>
          </cell>
        </row>
        <row r="14">
          <cell r="C14">
            <v>36378</v>
          </cell>
          <cell r="D14">
            <v>1895000</v>
          </cell>
        </row>
        <row r="15">
          <cell r="C15">
            <v>36409</v>
          </cell>
          <cell r="D15">
            <v>1657871.5</v>
          </cell>
        </row>
        <row r="16">
          <cell r="C16">
            <v>36440</v>
          </cell>
          <cell r="D16">
            <v>1486900</v>
          </cell>
        </row>
        <row r="17">
          <cell r="C17">
            <v>36471</v>
          </cell>
          <cell r="D17">
            <v>1052434</v>
          </cell>
        </row>
        <row r="18">
          <cell r="C18">
            <v>36502</v>
          </cell>
          <cell r="D18">
            <v>977268</v>
          </cell>
        </row>
        <row r="19">
          <cell r="C19">
            <v>36533</v>
          </cell>
          <cell r="D19">
            <v>541291</v>
          </cell>
        </row>
        <row r="20">
          <cell r="C20">
            <v>36564</v>
          </cell>
          <cell r="D20">
            <v>140465.5</v>
          </cell>
        </row>
        <row r="21">
          <cell r="C21">
            <v>36595</v>
          </cell>
          <cell r="D21">
            <v>0</v>
          </cell>
        </row>
        <row r="22">
          <cell r="C22">
            <v>36626</v>
          </cell>
          <cell r="D22">
            <v>0</v>
          </cell>
        </row>
        <row r="23">
          <cell r="C23">
            <v>36657</v>
          </cell>
          <cell r="D23">
            <v>0</v>
          </cell>
        </row>
        <row r="24">
          <cell r="C24">
            <v>36688</v>
          </cell>
          <cell r="D24">
            <v>0</v>
          </cell>
        </row>
        <row r="25">
          <cell r="C25">
            <v>36719</v>
          </cell>
          <cell r="D25">
            <v>100500</v>
          </cell>
        </row>
        <row r="27">
          <cell r="C27" t="str">
            <v>Contingency</v>
          </cell>
          <cell r="D27">
            <v>287987</v>
          </cell>
        </row>
        <row r="29">
          <cell r="D29">
            <v>14849999.98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2-Budget"/>
      <sheetName val="Ph2-Works"/>
      <sheetName val="Ph2-Security"/>
      <sheetName val="Ph2-Flow"/>
      <sheetName val="Ph2-Board"/>
      <sheetName val="PO-Budget"/>
      <sheetName val="PO-Works"/>
      <sheetName val="PO-Flow"/>
      <sheetName val="PO-Board"/>
      <sheetName val="Ph3-Budget"/>
      <sheetName val="PlanGain"/>
      <sheetName val="Ph3-Flow"/>
      <sheetName val="P3Board"/>
      <sheetName val="TotalBud"/>
      <sheetName val="CompSheet"/>
      <sheetName val="Architect"/>
      <sheetName val="QS"/>
      <sheetName val="Engineer"/>
      <sheetName val="LandArch"/>
      <sheetName val="Ph.1 Madison"/>
      <sheetName val="Ph.2 Madison"/>
      <sheetName val="Ph.3 Madison"/>
      <sheetName val="Form"/>
      <sheetName val="Sheet1"/>
      <sheetName val="(2&amp;3&amp;4)Inquiry"/>
      <sheetName val="Ph_1_Madison"/>
      <sheetName val="Ph_2_Madison"/>
      <sheetName val="Ph_3_Madison"/>
      <sheetName val="Ph_1_Madison1"/>
      <sheetName val="Ph_2_Madison1"/>
      <sheetName val="Ph_3_Madison1"/>
      <sheetName val="CFA"/>
      <sheetName val="BASE DATA"/>
      <sheetName val="Executive Summary"/>
      <sheetName val="Ph_1_Madison2"/>
      <sheetName val="Ph_2_Madison2"/>
      <sheetName val="Ph_3_Madison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Front Cover"/>
      <sheetName val="Contact"/>
      <sheetName val="Contents"/>
      <sheetName val="1.0 Exec Summary"/>
      <sheetName val="2.0 Cost Plan Summary"/>
      <sheetName val="3.0 Basis"/>
      <sheetName val="3.0 Exclusions"/>
      <sheetName val="Appendicies"/>
      <sheetName val="A"/>
      <sheetName val="Assessment of Floor Areas"/>
      <sheetName val="Floor Area Summary"/>
      <sheetName val="Floor areas"/>
      <sheetName val="Summary"/>
      <sheetName val="B"/>
      <sheetName val="Base Front"/>
      <sheetName val="Base S&amp;C AG"/>
      <sheetName val="Base S&amp;C AG Detail"/>
      <sheetName val="Base S&amp;C BG"/>
      <sheetName val="Base S&amp;C BG Detail"/>
      <sheetName val="C"/>
      <sheetName val="Hybrid Front"/>
      <sheetName val="Hybrid S&amp;C AG"/>
      <sheetName val="HyBrid S&amp;C AG Detail"/>
      <sheetName val="Hybrid S&amp;C BG"/>
      <sheetName val="Hybrid S&amp;C BG Detail"/>
      <sheetName val="D"/>
      <sheetName val="New Front"/>
      <sheetName val="New S&amp;C AG"/>
      <sheetName val="New S&amp;C AG Detail"/>
      <sheetName val="New S&amp;C BG"/>
      <sheetName val="New S&amp;C BG Detail"/>
      <sheetName val="Rear Cover"/>
      <sheetName val="curtain walling measure Base"/>
      <sheetName val="curtain walling measureNew"/>
      <sheetName val="Walls"/>
      <sheetName val="Steel Frame"/>
      <sheetName val="Roof waterproofing"/>
      <sheetName val="Internal doors"/>
      <sheetName val="dry lining"/>
      <sheetName val="blockwork"/>
      <sheetName val="Data for Benchmark Report"/>
      <sheetName val="3.0 Reconciliation to previous"/>
      <sheetName val="6.0 Benchmarking Analysis 2"/>
      <sheetName val="6.0 Benchmarking Analysis 3"/>
      <sheetName val="7.0 Key Parameters"/>
      <sheetName val="9.0 Outline Specification"/>
      <sheetName val="Cashflow"/>
      <sheetName val="Cashlow Chart1"/>
      <sheetName val="Cashlow Chart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Graph Cumulative"/>
      <sheetName val="Data"/>
      <sheetName val="Form"/>
      <sheetName val="Sheet1"/>
      <sheetName val="Floor areas"/>
      <sheetName val="Graph_Cumulative"/>
      <sheetName val="Floor_areas"/>
      <sheetName val="Graph_Cumulative1"/>
      <sheetName val="ALTERNATES"/>
      <sheetName val="Project Details"/>
      <sheetName val="Basis"/>
      <sheetName val="Lists UK prelims"/>
      <sheetName val="FORMULAS"/>
      <sheetName val="4.0 Tower Benchmark Charts"/>
      <sheetName val="4.0 Tower Benchmark Charts (2)"/>
      <sheetName val="C Base Resi Amen -3 FO Detail"/>
      <sheetName val="backup (2)"/>
      <sheetName val="Graph_Cumulative2"/>
      <sheetName val="Floor_areas1"/>
    </sheetNames>
    <sheetDataSet>
      <sheetData sheetId="0" refreshError="1"/>
      <sheetData sheetId="1">
        <row r="1">
          <cell r="C1" t="str">
            <v xml:space="preserve">     PETER FLETCHER'S CASHFLOW PROGRAMME</v>
          </cell>
        </row>
      </sheetData>
      <sheetData sheetId="2">
        <row r="1">
          <cell r="C1" t="str">
            <v xml:space="preserve">     PETER FLETCHER'S CASHFLOW PROGRAMME</v>
          </cell>
        </row>
      </sheetData>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Headlines"/>
      <sheetName val="Benchmarking Offices"/>
      <sheetName val="Offices key parameters"/>
      <sheetName val="Benchmarking Residential"/>
      <sheetName val="summary of costs"/>
      <sheetName val="Offices elemental summary"/>
      <sheetName val="Residential elemental summary"/>
      <sheetName val="Common infrastructure"/>
      <sheetName val="Risks"/>
      <sheetName val="Base Areas-m²"/>
      <sheetName val="Base Areas-ft²"/>
      <sheetName val="Areas-notes"/>
      <sheetName val="Residential unit mix"/>
      <sheetName val="basis"/>
      <sheetName val="assumptions"/>
      <sheetName val="assumptions (2)"/>
      <sheetName val="exclusions"/>
      <sheetName val="Appendix A fly"/>
      <sheetName val="Office cost detail"/>
      <sheetName val="Appendices B fly"/>
      <sheetName val="Residential outline spec."/>
      <sheetName val="Appendices C fly"/>
      <sheetName val="Data"/>
      <sheetName val="Benchmarking_Offices"/>
      <sheetName val="Offices_key_parameters"/>
      <sheetName val="Benchmarking_Residential"/>
      <sheetName val="summary_of_costs"/>
      <sheetName val="Offices_elemental_summary"/>
      <sheetName val="Residential_elemental_summary"/>
      <sheetName val="Common_infrastructure"/>
      <sheetName val="Base_Areas-m²"/>
      <sheetName val="Base_Areas-ft²"/>
      <sheetName val="Residential_unit_mix"/>
      <sheetName val="assumptions_(2)"/>
      <sheetName val="Appendix_A_fly"/>
      <sheetName val="Office_cost_detail"/>
      <sheetName val="Appendices_B_fly"/>
      <sheetName val="Residential_outline_spec_"/>
      <sheetName val="Appendices_C_fly"/>
      <sheetName val="Sheet3"/>
      <sheetName val="Do not delete - Lists"/>
      <sheetName val="Notes"/>
      <sheetName val="New Bld"/>
      <sheetName val="Project Details"/>
      <sheetName val="Benchmarking_Offices1"/>
      <sheetName val="Offices_key_parameters1"/>
      <sheetName val="Benchmarking_Residential1"/>
      <sheetName val="summary_of_costs1"/>
      <sheetName val="Offices_elemental_summary1"/>
      <sheetName val="Residential_elemental_summary1"/>
      <sheetName val="Common_infrastructure1"/>
      <sheetName val="Base_Areas-m²1"/>
      <sheetName val="Base_Areas-ft²1"/>
      <sheetName val="Residential_unit_mix1"/>
      <sheetName val="assumptions_(2)1"/>
      <sheetName val="Appendix_A_fly1"/>
      <sheetName val="Office_cost_detail1"/>
      <sheetName val="Appendices_B_fly1"/>
      <sheetName val="Residential_outline_spec_1"/>
      <sheetName val="Appendices_C_fly1"/>
    </sheetNames>
    <sheetDataSet>
      <sheetData sheetId="0"/>
      <sheetData sheetId="1"/>
      <sheetData sheetId="2"/>
      <sheetData sheetId="3"/>
      <sheetData sheetId="4"/>
      <sheetData sheetId="5"/>
      <sheetData sheetId="6"/>
      <sheetData sheetId="7"/>
      <sheetData sheetId="8"/>
      <sheetData sheetId="9">
        <row r="32">
          <cell r="O32">
            <v>43496</v>
          </cell>
        </row>
      </sheetData>
      <sheetData sheetId="10">
        <row r="32">
          <cell r="O32">
            <v>43496</v>
          </cell>
        </row>
      </sheetData>
      <sheetData sheetId="11">
        <row r="32">
          <cell r="O32">
            <v>43496</v>
          </cell>
        </row>
      </sheetData>
      <sheetData sheetId="12">
        <row r="32">
          <cell r="O32">
            <v>468196</v>
          </cell>
        </row>
      </sheetData>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row r="32">
          <cell r="O32">
            <v>43496</v>
          </cell>
        </row>
      </sheetData>
      <sheetData sheetId="32">
        <row r="32">
          <cell r="O32">
            <v>43496</v>
          </cell>
        </row>
      </sheetData>
      <sheetData sheetId="33">
        <row r="32">
          <cell r="O32">
            <v>468196</v>
          </cell>
        </row>
      </sheetData>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row r="32">
          <cell r="O32">
            <v>43496</v>
          </cell>
        </row>
      </sheetData>
      <sheetData sheetId="54">
        <row r="32">
          <cell r="O32">
            <v>468196</v>
          </cell>
        </row>
      </sheetData>
      <sheetData sheetId="55"/>
      <sheetData sheetId="56"/>
      <sheetData sheetId="57"/>
      <sheetData sheetId="58"/>
      <sheetData sheetId="59"/>
      <sheetData sheetId="60"/>
      <sheetData sheetId="6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Headlines"/>
      <sheetName val="Benchmarking Offices"/>
      <sheetName val="Offices key parameters"/>
      <sheetName val="Benchmarking Residential"/>
      <sheetName val="summary of costs"/>
      <sheetName val="Offices elemental summary"/>
      <sheetName val="Residential elemental summary"/>
      <sheetName val="Common infrastructure"/>
      <sheetName val="Risks"/>
      <sheetName val="Base Areas-m²"/>
      <sheetName val="Base Areas-ft²"/>
      <sheetName val="Areas-notes"/>
      <sheetName val="Residential unit mix"/>
      <sheetName val="basis"/>
      <sheetName val="assumptions"/>
      <sheetName val="assumptions (2)"/>
      <sheetName val="exclusions"/>
      <sheetName val="Appendix A fly"/>
      <sheetName val="Office cost detail"/>
      <sheetName val="Appendices B fly"/>
      <sheetName val="Residential outline spec."/>
      <sheetName val="Appendices C fly"/>
      <sheetName val="Benchmarking_Offices"/>
      <sheetName val="Offices_key_parameters"/>
      <sheetName val="Benchmarking_Residential"/>
      <sheetName val="summary_of_costs"/>
      <sheetName val="Offices_elemental_summary"/>
      <sheetName val="Residential_elemental_summary"/>
      <sheetName val="Common_infrastructure"/>
      <sheetName val="Base_Areas-m²"/>
      <sheetName val="Base_Areas-ft²"/>
      <sheetName val="Residential_unit_mix"/>
      <sheetName val="assumptions_(2)"/>
      <sheetName val="Appendix_A_fly"/>
      <sheetName val="Office_cost_detail"/>
      <sheetName val="Appendices_B_fly"/>
      <sheetName val="Residential_outline_spec_"/>
      <sheetName val="Appendices_C_fly"/>
      <sheetName val="Data"/>
      <sheetName val="Benchmarking_Offices1"/>
      <sheetName val="Offices_key_parameters1"/>
      <sheetName val="Benchmarking_Residential1"/>
      <sheetName val="summary_of_costs1"/>
      <sheetName val="Offices_elemental_summary1"/>
      <sheetName val="Residential_elemental_summary1"/>
      <sheetName val="Common_infrastructure1"/>
      <sheetName val="Base_Areas-m²1"/>
      <sheetName val="Base_Areas-ft²1"/>
      <sheetName val="Residential_unit_mix1"/>
      <sheetName val="assumptions_(2)1"/>
      <sheetName val="Appendix_A_fly1"/>
      <sheetName val="Office_cost_detail1"/>
      <sheetName val="Appendices_B_fly1"/>
      <sheetName val="Residential_outline_spec_1"/>
      <sheetName val="Appendices_C_fly1"/>
    </sheetNames>
    <sheetDataSet>
      <sheetData sheetId="0"/>
      <sheetData sheetId="1"/>
      <sheetData sheetId="2"/>
      <sheetData sheetId="3"/>
      <sheetData sheetId="4"/>
      <sheetData sheetId="5"/>
      <sheetData sheetId="6"/>
      <sheetData sheetId="7"/>
      <sheetData sheetId="8"/>
      <sheetData sheetId="9">
        <row r="32">
          <cell r="O32">
            <v>43496</v>
          </cell>
        </row>
      </sheetData>
      <sheetData sheetId="10">
        <row r="32">
          <cell r="O32">
            <v>43496</v>
          </cell>
        </row>
      </sheetData>
      <sheetData sheetId="11">
        <row r="32">
          <cell r="O32">
            <v>43496</v>
          </cell>
        </row>
      </sheetData>
      <sheetData sheetId="12">
        <row r="32">
          <cell r="O32">
            <v>468196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32">
          <cell r="O32">
            <v>43496</v>
          </cell>
        </row>
      </sheetData>
      <sheetData sheetId="32">
        <row r="32">
          <cell r="O32">
            <v>468196</v>
          </cell>
        </row>
      </sheetData>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row r="32">
          <cell r="O32">
            <v>43496</v>
          </cell>
        </row>
      </sheetData>
      <sheetData sheetId="49">
        <row r="32">
          <cell r="O32">
            <v>468196</v>
          </cell>
        </row>
      </sheetData>
      <sheetData sheetId="50"/>
      <sheetData sheetId="51"/>
      <sheetData sheetId="52"/>
      <sheetData sheetId="53"/>
      <sheetData sheetId="54"/>
      <sheetData sheetId="55"/>
      <sheetData sheetId="5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Title (2)"/>
      <sheetName val="Notes"/>
      <sheetName val="Summary"/>
      <sheetName val="WLC Tracking"/>
      <sheetName val="Construction costs"/>
      <sheetName val="M&amp;E plant costs"/>
      <sheetName val="O&amp;M costs"/>
      <sheetName val="Traffic delay costs"/>
      <sheetName val="Whole life costs"/>
      <sheetName val="Sheet7"/>
      <sheetName val="Title_(2)"/>
      <sheetName val="WLC_Tracking"/>
      <sheetName val="Construction_costs"/>
      <sheetName val="M&amp;E_plant_costs"/>
      <sheetName val="O&amp;M_costs"/>
      <sheetName val="Traffic_delay_costs"/>
      <sheetName val="Whole_life_cost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sheetData sheetId="12"/>
      <sheetData sheetId="13"/>
      <sheetData sheetId="14"/>
      <sheetData sheetId="15"/>
      <sheetData sheetId="16"/>
      <sheetData sheetId="17"/>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g"/>
      <sheetName val="Sommaire"/>
      <sheetName val="Présentation pour eux"/>
      <sheetName val="ESTIMATION  "/>
      <sheetName val="Métré - Récap"/>
      <sheetName val="info"/>
      <sheetName val="Construction"/>
      <sheetName val="Présentation_pour_eux"/>
      <sheetName val="ESTIMATION__"/>
      <sheetName val="Métré_-_Récap"/>
      <sheetName val="Graph Data Affordable"/>
      <sheetName val="NPV"/>
      <sheetName val="Assumptions"/>
      <sheetName val="@risk rents and incentives"/>
      <sheetName val="Car park lease"/>
      <sheetName val="Net rent analysis"/>
      <sheetName val="Sensitivities"/>
      <sheetName val="Présentation_pour_eux1"/>
      <sheetName val="ESTIMATION__1"/>
      <sheetName val="Métré_-_Récap1"/>
      <sheetName val="Graph_Data_Affordable"/>
      <sheetName val="@risk_rents_and_incentives"/>
      <sheetName val="Car_park_lease"/>
      <sheetName val="Net_rent_analysis"/>
      <sheetName val="Présentation_pour_eux2"/>
      <sheetName val="ESTIMATION__2"/>
      <sheetName val="Métré_-_Récap2"/>
      <sheetName val="Graph_Data_Affordable1"/>
      <sheetName val="@risk_rents_and_incentives1"/>
      <sheetName val="Car_park_lease1"/>
      <sheetName val="Net_rent_analysis1"/>
      <sheetName val="Présentation_pour_eux3"/>
      <sheetName val="ESTIMATION__3"/>
      <sheetName val="Métré_-_Récap3"/>
      <sheetName val="Graph_Data_Affordable2"/>
      <sheetName val="@risk_rents_and_incentives2"/>
      <sheetName val="Car_park_lease2"/>
      <sheetName val="Net_rent_analysis2"/>
      <sheetName val="Présentation_pour_eux5"/>
      <sheetName val="ESTIMATION__5"/>
      <sheetName val="Métré_-_Récap5"/>
      <sheetName val="Graph_Data_Affordable4"/>
      <sheetName val="@risk_rents_and_incentives4"/>
      <sheetName val="Car_park_lease4"/>
      <sheetName val="Net_rent_analysis4"/>
      <sheetName val="Présentation_pour_eux4"/>
      <sheetName val="ESTIMATION__4"/>
      <sheetName val="Métré_-_Récap4"/>
      <sheetName val="Graph_Data_Affordable3"/>
      <sheetName val="@risk_rents_and_incentives3"/>
      <sheetName val="Car_park_lease3"/>
      <sheetName val="Net_rent_analysis3"/>
      <sheetName val="Présentation_pour_eux6"/>
      <sheetName val="ESTIMATION__6"/>
      <sheetName val="Métré_-_Récap6"/>
      <sheetName val="Graph_Data_Affordable5"/>
      <sheetName val="@risk_rents_and_incentives5"/>
      <sheetName val="Car_park_lease5"/>
      <sheetName val="Net_rent_analysis5"/>
      <sheetName val="Présentation_pour_eux7"/>
      <sheetName val="ESTIMATION__7"/>
      <sheetName val="Métré_-_Récap7"/>
      <sheetName val="Graph_Data_Affordable6"/>
      <sheetName val="@risk_rents_and_incentives6"/>
      <sheetName val="Car_park_lease6"/>
      <sheetName val="Net_rent_analysis6"/>
      <sheetName val="Présentation_pour_eux8"/>
      <sheetName val="ESTIMATION__8"/>
      <sheetName val="Métré_-_Récap8"/>
      <sheetName val="Graph_Data_Affordable7"/>
      <sheetName val="@risk_rents_and_incentives7"/>
      <sheetName val="Car_park_lease7"/>
      <sheetName val="Net_rent_analysis7"/>
      <sheetName val="June "/>
      <sheetName val="Site C5"/>
      <sheetName val="Présentation_pour_eux9"/>
      <sheetName val="ESTIMATION__9"/>
      <sheetName val="Métré_-_Récap9"/>
      <sheetName val="Graph_Data_Affordable8"/>
      <sheetName val="@risk_rents_and_incentives8"/>
      <sheetName val="Car_park_lease8"/>
      <sheetName val="Net_rent_analysis8"/>
      <sheetName val="Présentation_pour_eux10"/>
      <sheetName val="ESTIMATION__10"/>
      <sheetName val="Métré_-_Récap10"/>
      <sheetName val="@risk_rents_and_incentives9"/>
      <sheetName val="Car_park_lease9"/>
      <sheetName val="Net_rent_analysis9"/>
      <sheetName val="Graph_Data_Affordable9"/>
    </sheetNames>
    <sheetDataSet>
      <sheetData sheetId="0">
        <row r="3">
          <cell r="C3">
            <v>410.05</v>
          </cell>
        </row>
      </sheetData>
      <sheetData sheetId="1">
        <row r="3">
          <cell r="C3">
            <v>410.05</v>
          </cell>
        </row>
      </sheetData>
      <sheetData sheetId="2">
        <row r="3">
          <cell r="C3">
            <v>410.05</v>
          </cell>
        </row>
      </sheetData>
      <sheetData sheetId="3"/>
      <sheetData sheetId="4"/>
      <sheetData sheetId="5">
        <row r="3">
          <cell r="C3">
            <v>410.05</v>
          </cell>
        </row>
        <row r="5">
          <cell r="C5">
            <v>1.0762499999999999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5">
          <cell r="C5">
            <v>0</v>
          </cell>
        </row>
      </sheetData>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_Details"/>
      <sheetName val="HELP_TEXT"/>
      <sheetName val="Report"/>
      <sheetName val="Contract Margin"/>
      <sheetName val="LL Contact"/>
      <sheetName val="LL Contacts"/>
      <sheetName val="LL Main Summary"/>
      <sheetName val="LL Pricing Instruction"/>
      <sheetName val="LL Prelims"/>
      <sheetName val="LL Preambles"/>
      <sheetName val="LL measured Works"/>
      <sheetName val="LL Measured Works Collection"/>
      <sheetName val="LL OHP"/>
      <sheetName val="LL Options"/>
      <sheetName val="Review"/>
      <sheetName val="Notes"/>
      <sheetName val="Queries"/>
      <sheetName val="ALTERNATIVE ITEMS "/>
      <sheetName val="Comments &amp; Clarifications"/>
      <sheetName val="Audit 1"/>
      <sheetName val="Audit 2"/>
      <sheetName val="Audit 3"/>
      <sheetName val="Audit 4"/>
      <sheetName val="Summary"/>
      <sheetName val="Prelims"/>
      <sheetName val="B.O.Q."/>
      <sheetName val="Resource &amp; Management"/>
      <sheetName val="Project Budgets"/>
      <sheetName val="Alternatives"/>
      <sheetName val="Dayworks"/>
      <sheetName val="Take Off"/>
      <sheetName val="Dim Sheet"/>
      <sheetName val="Mech &amp; Elec"/>
      <sheetName val="Partitions"/>
      <sheetName val="Design Costs"/>
      <sheetName val="F.P.A. Calc"/>
      <sheetName val="Doors"/>
      <sheetName val="B.O.Q. (2)"/>
      <sheetName val="Locations"/>
      <sheetName val="Iron Sets"/>
      <sheetName val="M&amp;E Demarcation"/>
      <sheetName val="M&amp;E Material Spec"/>
      <sheetName val="M&amp;E Qualifications"/>
      <sheetName val="Template"/>
      <sheetName val="Ceilings"/>
      <sheetName val="Screeding"/>
      <sheetName val="Gains &amp; Losses"/>
      <sheetName val="Dry Lining Material Rates"/>
      <sheetName val="Timber"/>
      <sheetName val="Sheet Mat"/>
      <sheetName val="Decs"/>
      <sheetName val="Sheet1"/>
    </sheetNames>
    <sheetDataSet>
      <sheetData sheetId="0" refreshError="1">
        <row r="9">
          <cell r="C9">
            <v>41050</v>
          </cell>
        </row>
        <row r="11">
          <cell r="C11">
            <v>41064</v>
          </cell>
        </row>
        <row r="13">
          <cell r="C13">
            <v>41148</v>
          </cell>
        </row>
        <row r="15">
          <cell r="C15">
            <v>41309</v>
          </cell>
        </row>
        <row r="21">
          <cell r="C21">
            <v>1.175</v>
          </cell>
        </row>
        <row r="23">
          <cell r="C23">
            <v>1</v>
          </cell>
        </row>
        <row r="25">
          <cell r="B25">
            <v>0</v>
          </cell>
          <cell r="C25">
            <v>1</v>
          </cell>
        </row>
        <row r="28">
          <cell r="C28">
            <v>1281495.93</v>
          </cell>
        </row>
        <row r="30">
          <cell r="C30">
            <v>181276.9</v>
          </cell>
        </row>
        <row r="32">
          <cell r="C32">
            <v>1100219.03</v>
          </cell>
        </row>
        <row r="34">
          <cell r="C34">
            <v>0</v>
          </cell>
        </row>
        <row r="39">
          <cell r="C39">
            <v>10</v>
          </cell>
        </row>
        <row r="42">
          <cell r="C42">
            <v>45</v>
          </cell>
        </row>
        <row r="44">
          <cell r="C44">
            <v>28</v>
          </cell>
        </row>
        <row r="46">
          <cell r="C46">
            <v>36.5</v>
          </cell>
        </row>
        <row r="55">
          <cell r="C55" t="str">
            <v>Bovis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row r="8">
          <cell r="F8" t="str">
            <v>.</v>
          </cell>
        </row>
        <row r="9">
          <cell r="F9" t="str">
            <v>Hinges          - Butt (pair)</v>
          </cell>
        </row>
        <row r="10">
          <cell r="F10" t="str">
            <v>Hinges          - Rising Butt (pair)</v>
          </cell>
        </row>
        <row r="11">
          <cell r="F11" t="str">
            <v>Hinges          - Floor Spring (Complete)</v>
          </cell>
        </row>
        <row r="12">
          <cell r="F12" t="str">
            <v>Hinges          - Pivot Set</v>
          </cell>
        </row>
        <row r="13">
          <cell r="F13" t="str">
            <v>Hinges          - SOSS (ea)</v>
          </cell>
        </row>
        <row r="15">
          <cell r="F15" t="str">
            <v>Closer           - Overhead Closer Body</v>
          </cell>
        </row>
        <row r="16">
          <cell r="F16" t="str">
            <v>Closer           - Overhead Angle Bracket</v>
          </cell>
        </row>
        <row r="17">
          <cell r="F17" t="str">
            <v>Closer           - Overhead Face Fix Bracket</v>
          </cell>
        </row>
        <row r="18">
          <cell r="F18" t="str">
            <v>Closer           - Overhead Concealed</v>
          </cell>
        </row>
        <row r="19">
          <cell r="F19" t="str">
            <v>Closer           - Perko</v>
          </cell>
        </row>
        <row r="20">
          <cell r="F20" t="str">
            <v>Closer           - Door Selector</v>
          </cell>
        </row>
        <row r="22">
          <cell r="F22" t="str">
            <v>Lock               - Cylinder</v>
          </cell>
        </row>
        <row r="23">
          <cell r="F23" t="str">
            <v>Lock               - Sashlock</v>
          </cell>
        </row>
        <row r="24">
          <cell r="F24" t="str">
            <v>Lock               - Deadlock</v>
          </cell>
        </row>
        <row r="25">
          <cell r="F25" t="str">
            <v>Lock               - Mortice Latch</v>
          </cell>
        </row>
        <row r="26">
          <cell r="F26" t="str">
            <v>Lock               - Nightlatch</v>
          </cell>
        </row>
        <row r="27">
          <cell r="F27" t="str">
            <v>Lock               - Bathroom</v>
          </cell>
        </row>
        <row r="28">
          <cell r="F28" t="str">
            <v>Lock               - Escutcheon</v>
          </cell>
        </row>
        <row r="29">
          <cell r="F29" t="str">
            <v>Lock               - Panic Push Latch</v>
          </cell>
        </row>
        <row r="30">
          <cell r="F30" t="str">
            <v>Lock               - Panic Bolt (Set)</v>
          </cell>
        </row>
        <row r="31">
          <cell r="F31" t="str">
            <v>Lock               - Access Panel Lock</v>
          </cell>
        </row>
        <row r="32">
          <cell r="F32" t="str">
            <v>Lock               - Cubicle</v>
          </cell>
        </row>
        <row r="33">
          <cell r="F33" t="str">
            <v>Lock               - Indicator Set</v>
          </cell>
        </row>
        <row r="34">
          <cell r="F34" t="str">
            <v>Lock               - Cylinder PULL</v>
          </cell>
        </row>
        <row r="35">
          <cell r="F35" t="str">
            <v>Lock               - SPECIAL</v>
          </cell>
        </row>
        <row r="36">
          <cell r="F36" t="str">
            <v>Lock               - Rebate Set</v>
          </cell>
        </row>
        <row r="37">
          <cell r="F37" t="str">
            <v>Lock               - ElectroMag / Solenoid Lock</v>
          </cell>
        </row>
        <row r="39">
          <cell r="F39" t="str">
            <v>Handle           - Lever Handles (pair)</v>
          </cell>
        </row>
        <row r="40">
          <cell r="F40" t="str">
            <v>Handle           - Lever Handles (half set)</v>
          </cell>
        </row>
        <row r="41">
          <cell r="F41" t="str">
            <v>Handle           - Rose</v>
          </cell>
        </row>
        <row r="42">
          <cell r="F42" t="str">
            <v>Handle           - Spindle</v>
          </cell>
        </row>
        <row r="43">
          <cell r="F43" t="str">
            <v>Handle           - Pull Handle - Single (&lt;&gt;600)</v>
          </cell>
        </row>
        <row r="44">
          <cell r="F44" t="str">
            <v>Handle           - Pull Handle - Single (&lt;&gt;1200)</v>
          </cell>
        </row>
        <row r="45">
          <cell r="F45" t="str">
            <v>Handle           - Pull Handle - Single (&lt;&gt;2400)</v>
          </cell>
        </row>
        <row r="46">
          <cell r="F46" t="str">
            <v>Handle           - Pull Handle - Pair (&lt;&gt;600)</v>
          </cell>
        </row>
        <row r="47">
          <cell r="F47" t="str">
            <v>Handle           - Pull Handle - Pair (&lt;&gt;1200)</v>
          </cell>
        </row>
        <row r="48">
          <cell r="F48" t="str">
            <v>Handle           - Pull Handle - Pair (&lt;&gt;2400)</v>
          </cell>
        </row>
        <row r="49">
          <cell r="F49" t="str">
            <v>Handle           - Pull Handle - Machine Screw</v>
          </cell>
        </row>
        <row r="50">
          <cell r="F50" t="str">
            <v>Handle           - FLUSH Pull</v>
          </cell>
        </row>
        <row r="51">
          <cell r="F51" t="str">
            <v>Handle           - Cupboard Knob</v>
          </cell>
        </row>
        <row r="53">
          <cell r="F53" t="str">
            <v>Sign                - Screw Fixed</v>
          </cell>
        </row>
        <row r="54">
          <cell r="F54" t="str">
            <v>Sign                - Adhesive Fixed</v>
          </cell>
        </row>
        <row r="55">
          <cell r="F55" t="str">
            <v>Sign                - Numerals</v>
          </cell>
        </row>
        <row r="57">
          <cell r="F57" t="str">
            <v>Bolt                 - Flush Bolt (200mm)</v>
          </cell>
        </row>
        <row r="58">
          <cell r="F58" t="str">
            <v>Bolt                 - Flush Bolt (600mm)</v>
          </cell>
        </row>
        <row r="59">
          <cell r="F59" t="str">
            <v>Bolt                 - Flush Bolt (900mm)</v>
          </cell>
        </row>
        <row r="60">
          <cell r="F60" t="str">
            <v>Bolt                 - Easy Clean Socket</v>
          </cell>
        </row>
        <row r="61">
          <cell r="F61" t="str">
            <v>Bolt                 - Flush Bolt (Complete Set)</v>
          </cell>
        </row>
        <row r="62">
          <cell r="F62" t="str">
            <v>Bolt                 - Hinge Bolt (pair)</v>
          </cell>
        </row>
        <row r="64">
          <cell r="F64" t="str">
            <v>Plate               - Push (&lt;&gt;300)</v>
          </cell>
        </row>
        <row r="65">
          <cell r="F65" t="str">
            <v>Plate               - Push (&lt;&gt;600)</v>
          </cell>
        </row>
        <row r="66">
          <cell r="F66" t="str">
            <v>Plate               - Push (&lt;&gt;1200)</v>
          </cell>
        </row>
        <row r="67">
          <cell r="F67" t="str">
            <v>Plate               - Push (&lt;&gt;2400)</v>
          </cell>
        </row>
        <row r="68">
          <cell r="F68" t="str">
            <v>Plate               - Kick (&lt;&gt;600)</v>
          </cell>
        </row>
        <row r="69">
          <cell r="F69" t="str">
            <v>Plate               - Kick (&lt;&gt;1200)</v>
          </cell>
        </row>
        <row r="70">
          <cell r="F70" t="str">
            <v>Plate               - Protection Plate (Half Face)</v>
          </cell>
        </row>
        <row r="71">
          <cell r="F71" t="str">
            <v>Plate               - Protection Plate (Full Face)</v>
          </cell>
        </row>
        <row r="73">
          <cell r="F73" t="str">
            <v>Stop/Hook     - Door Stop</v>
          </cell>
        </row>
        <row r="74">
          <cell r="F74" t="str">
            <v>Stop/Hook     - Coat Hook</v>
          </cell>
        </row>
        <row r="76">
          <cell r="F76" t="str">
            <v>Sundries        - Grab Rails (SET)</v>
          </cell>
        </row>
        <row r="77">
          <cell r="F77" t="str">
            <v>Sundries        - Toilet Roll Holder</v>
          </cell>
        </row>
        <row r="78">
          <cell r="F78" t="str">
            <v>Sundries        - Cistern Spindle</v>
          </cell>
        </row>
        <row r="79">
          <cell r="F79" t="str">
            <v>Sundries        - Letter Plate</v>
          </cell>
        </row>
        <row r="80">
          <cell r="F80" t="str">
            <v>Sundries        - Bell Push</v>
          </cell>
        </row>
        <row r="81">
          <cell r="F81" t="str">
            <v>Sundries        - Door Viewer</v>
          </cell>
        </row>
        <row r="82">
          <cell r="F82" t="str">
            <v>Sundries        - Magnetic Catches</v>
          </cell>
        </row>
        <row r="83">
          <cell r="F83" t="str">
            <v>Sundries        - Roller Catches</v>
          </cell>
        </row>
        <row r="85">
          <cell r="F85" t="str">
            <v>Additional Item</v>
          </cell>
        </row>
        <row r="86">
          <cell r="F86" t="str">
            <v>Additional Item</v>
          </cell>
        </row>
        <row r="87">
          <cell r="F87" t="str">
            <v>Additional Item</v>
          </cell>
        </row>
        <row r="88">
          <cell r="F88" t="str">
            <v>Additional Item</v>
          </cell>
        </row>
        <row r="89">
          <cell r="F89" t="str">
            <v>Additional Item</v>
          </cell>
        </row>
        <row r="90">
          <cell r="F90" t="str">
            <v>Additional Item</v>
          </cell>
        </row>
        <row r="92">
          <cell r="F92" t="str">
            <v>Labour Total</v>
          </cell>
        </row>
        <row r="93">
          <cell r="F93" t="str">
            <v>Set Supply Only</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Data Sheet"/>
      <sheetName val="Wall to floor ratio"/>
      <sheetName val="Sheet1"/>
      <sheetName val="Contents"/>
      <sheetName val="Exec. Sum"/>
      <sheetName val="Sch. Areas"/>
      <sheetName val="Summary"/>
      <sheetName val="Cost Plan"/>
      <sheetName val="Disclaimer"/>
      <sheetName val="Blank"/>
      <sheetName val="1.00"/>
      <sheetName val="2.00"/>
      <sheetName val="3.00"/>
      <sheetName val="4.00"/>
      <sheetName val="5.00"/>
      <sheetName val="6.00"/>
      <sheetName val="7.00"/>
      <sheetName val="8.00"/>
      <sheetName val="9.00"/>
      <sheetName val="10.00"/>
      <sheetName val="Module1"/>
      <sheetName val="cashflow macro functions"/>
    </sheetNames>
    <sheetDataSet>
      <sheetData sheetId="0" refreshError="1">
        <row r="29">
          <cell r="F29" t="str">
            <v>10000/1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over"/>
      <sheetName val="Contact"/>
      <sheetName val="Contents"/>
      <sheetName val="1.0 Exec Summary"/>
      <sheetName val="3.0"/>
      <sheetName val="5.0"/>
      <sheetName val="2.0 Project Scope"/>
      <sheetName val="3.0 Assumptions"/>
      <sheetName val="4.0 Exclusions"/>
      <sheetName val="4.0"/>
      <sheetName val="Summary Version 2"/>
      <sheetName val="Summary Version 2 (2)"/>
      <sheetName val="Summary Version 2 Edit"/>
      <sheetName val="Summary Version 2 (3)"/>
      <sheetName val="M&amp;E"/>
      <sheetName val="Summary Report"/>
      <sheetName val="Wish List"/>
      <sheetName val="Target Costs"/>
      <sheetName val="The Russell Fees Report"/>
      <sheetName val="App A cover"/>
      <sheetName val="App A.1 - Suites Hard Refur (2"/>
      <sheetName val="App A.2 - Rooms Hard Refurb"/>
      <sheetName val="A.3 Soft Refurb Standard"/>
      <sheetName val="App A.5 - Corridors"/>
      <sheetName val="App B cover"/>
      <sheetName val="App B"/>
      <sheetName val="App B - 2.01 Entr  Lobby"/>
      <sheetName val="App B - 2.01 W.C."/>
      <sheetName val="App B - 2.02 F&amp;B"/>
      <sheetName val="App B - 2.03 Leisure"/>
      <sheetName val="App B - 2.04 C&amp;B"/>
      <sheetName val="App B - 2.05 Meeting"/>
      <sheetName val="App B - 2.05 Screening Room"/>
      <sheetName val="App C cover"/>
      <sheetName val="C - Cost Plan - BOH"/>
      <sheetName val="App C"/>
      <sheetName val="App D cover"/>
      <sheetName val="D - Cost Plan - Externals"/>
      <sheetName val="App E cover"/>
      <sheetName val="E - Cost Plan - Maintenance"/>
      <sheetName val="App F cover"/>
      <sheetName val="X - Info Used"/>
      <sheetName val="5.0 Sch. Ar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E19">
            <v>0</v>
          </cell>
        </row>
      </sheetData>
      <sheetData sheetId="17"/>
      <sheetData sheetId="18">
        <row r="70">
          <cell r="J70">
            <v>6588627.8300000001</v>
          </cell>
        </row>
      </sheetData>
      <sheetData sheetId="19"/>
      <sheetData sheetId="20"/>
      <sheetData sheetId="21"/>
      <sheetData sheetId="22"/>
      <sheetData sheetId="23">
        <row r="143">
          <cell r="J143">
            <v>357500</v>
          </cell>
        </row>
      </sheetData>
      <sheetData sheetId="24"/>
      <sheetData sheetId="25"/>
      <sheetData sheetId="26">
        <row r="193">
          <cell r="J193">
            <v>50000</v>
          </cell>
        </row>
      </sheetData>
      <sheetData sheetId="27"/>
      <sheetData sheetId="28">
        <row r="10">
          <cell r="B10" t="str">
            <v>Restaurant</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15">
          <cell r="J15">
            <v>334</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1"/>
      <sheetName val="Scope Notes"/>
      <sheetName val="Summary"/>
      <sheetName val="NPV"/>
      <sheetName val="Summary Data"/>
      <sheetName val="Construction"/>
      <sheetName val="CBS"/>
      <sheetName val="Assumptions"/>
      <sheetName val="Statements"/>
      <sheetName val="Waterfall"/>
      <sheetName val="Operations"/>
      <sheetName val="Scenarios"/>
      <sheetName val="월선수금"/>
      <sheetName val="Model"/>
      <sheetName val="CONSTRUCTION COMPONENT"/>
      <sheetName val="Master Data Sheet"/>
      <sheetName val="Scope_Notes"/>
      <sheetName val="Summary_Data"/>
      <sheetName val="checkout_age"/>
      <sheetName val="CA's"/>
      <sheetName val="Bakery_Aligned"/>
      <sheetName val="Blighline"/>
      <sheetName val="Busy_"/>
      <sheetName val="busy_store"/>
      <sheetName val="Cafe"/>
      <sheetName val="checkouts"/>
      <sheetName val="Data"/>
      <sheetName val="Cat_A_Change_Control"/>
      <sheetName val="cost_order_(2)"/>
      <sheetName val="counters"/>
      <sheetName val="Benefits_-_desktop"/>
      <sheetName val="dev_prog"/>
      <sheetName val="CashFlow"/>
      <sheetName val="Devpt_Prog"/>
      <sheetName val="VRF_Summary"/>
      <sheetName val="PPX_out_Cost"/>
      <sheetName val="Sheet3"/>
      <sheetName val="SSC_Split_-_All_store_(PYE)_dat"/>
      <sheetName val="Full_Store_List_(Formulas)"/>
      <sheetName val="Updated_group"/>
      <sheetName val="sub_4_0"/>
      <sheetName val="Loc_Band"/>
      <sheetName val="Lookups"/>
      <sheetName val="costs"/>
      <sheetName val="nic_list"/>
      <sheetName val="nuticentre"/>
      <sheetName val="opticians"/>
      <sheetName val="Packages"/>
      <sheetName val="Period_7"/>
      <sheetName val="Period_8"/>
      <sheetName val="pharmacy"/>
      <sheetName val="Photolab"/>
      <sheetName val="Result_Sheet"/>
      <sheetName val="Register"/>
      <sheetName val="Checkouts_self_serve"/>
      <sheetName val="payrates"/>
      <sheetName val="Sheet1"/>
      <sheetName val="Group_Sales"/>
      <sheetName val="VRFs"/>
      <sheetName val="dev_prog_at_week12"/>
      <sheetName val="week_50_targets"/>
      <sheetName val="weeknum"/>
      <sheetName val="VE_log"/>
      <sheetName val="Scope_Notes1"/>
      <sheetName val="Summary_Data1"/>
      <sheetName val="CIF COST ITEM"/>
      <sheetName val="CIF_COST_ITEM"/>
      <sheetName val="Events MD"/>
      <sheetName val="Template"/>
      <sheetName val="CONSTRUCTION_COMPONENT"/>
      <sheetName val="Master_Data_Sheet"/>
      <sheetName val="Scope_Notes2"/>
      <sheetName val="Summary_Data2"/>
      <sheetName val="List"/>
      <sheetName val="BCIS Location"/>
      <sheetName val="Scope_Notes3"/>
      <sheetName val="Summary_Data3"/>
      <sheetName val="Early Years"/>
      <sheetName val="6. Budget"/>
      <sheetName val="Exclusions"/>
      <sheetName val="CONSTRUCTION_COMPONENT2"/>
      <sheetName val="CONSTRUCTION_COMPONENT1"/>
      <sheetName val="Scope_Notes5"/>
      <sheetName val="Summary_Data5"/>
      <sheetName val="Early_Years2"/>
      <sheetName val="6__Budget2"/>
      <sheetName val="Early_Years"/>
      <sheetName val="6__Budget"/>
      <sheetName val="Early_Years1"/>
      <sheetName val="6__Budget1"/>
      <sheetName val="Early_Years3"/>
      <sheetName val="6__Budget3"/>
      <sheetName val="CONSTRUCTION_COMPONENT3"/>
      <sheetName val="Scope_Notes4"/>
      <sheetName val="Summary_Data4"/>
      <sheetName val="BCIS_Location"/>
      <sheetName val="Schedule S-Curve Revision#3"/>
    </sheetNames>
    <sheetDataSet>
      <sheetData sheetId="0">
        <row r="40">
          <cell r="B40">
            <v>7.2499999999999995E-2</v>
          </cell>
        </row>
      </sheetData>
      <sheetData sheetId="1">
        <row r="40">
          <cell r="B40">
            <v>0</v>
          </cell>
        </row>
      </sheetData>
      <sheetData sheetId="2">
        <row r="40">
          <cell r="B40">
            <v>7.2499999999999995E-2</v>
          </cell>
        </row>
      </sheetData>
      <sheetData sheetId="3" refreshError="1">
        <row r="40">
          <cell r="B40">
            <v>7.2499999999999995E-2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0">
          <cell r="B40">
            <v>0</v>
          </cell>
        </row>
      </sheetData>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ow r="40">
          <cell r="B40">
            <v>0</v>
          </cell>
        </row>
      </sheetData>
      <sheetData sheetId="64"/>
      <sheetData sheetId="65" refreshError="1"/>
      <sheetData sheetId="66" refreshError="1"/>
      <sheetData sheetId="67" refreshError="1"/>
      <sheetData sheetId="68" refreshError="1"/>
      <sheetData sheetId="69"/>
      <sheetData sheetId="70"/>
      <sheetData sheetId="71">
        <row r="40">
          <cell r="B40">
            <v>0</v>
          </cell>
        </row>
      </sheetData>
      <sheetData sheetId="72"/>
      <sheetData sheetId="73" refreshError="1"/>
      <sheetData sheetId="74" refreshError="1"/>
      <sheetData sheetId="75">
        <row r="40">
          <cell r="B40">
            <v>0</v>
          </cell>
        </row>
      </sheetData>
      <sheetData sheetId="76"/>
      <sheetData sheetId="77">
        <row r="40">
          <cell r="B40">
            <v>0</v>
          </cell>
        </row>
      </sheetData>
      <sheetData sheetId="78"/>
      <sheetData sheetId="79"/>
      <sheetData sheetId="80"/>
      <sheetData sheetId="81"/>
      <sheetData sheetId="82"/>
      <sheetData sheetId="83"/>
      <sheetData sheetId="84">
        <row r="40">
          <cell r="B40">
            <v>0</v>
          </cell>
        </row>
      </sheetData>
      <sheetData sheetId="85"/>
      <sheetData sheetId="86">
        <row r="40">
          <cell r="B40">
            <v>0</v>
          </cell>
        </row>
      </sheetData>
      <sheetData sheetId="87"/>
      <sheetData sheetId="88">
        <row r="40">
          <cell r="B40">
            <v>0</v>
          </cell>
        </row>
      </sheetData>
      <sheetData sheetId="89"/>
      <sheetData sheetId="90">
        <row r="40">
          <cell r="B40">
            <v>0</v>
          </cell>
        </row>
      </sheetData>
      <sheetData sheetId="91"/>
      <sheetData sheetId="92"/>
      <sheetData sheetId="93"/>
      <sheetData sheetId="94"/>
      <sheetData sheetId="95"/>
      <sheetData sheetId="9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Title (2)"/>
      <sheetName val="Notes"/>
      <sheetName val="Summary"/>
      <sheetName val="WLC Tracking"/>
      <sheetName val="Construction costs"/>
      <sheetName val="M&amp;E plant costs"/>
      <sheetName val="O&amp;M costs"/>
      <sheetName val="Traffic delay costs"/>
      <sheetName val="Whole life costs"/>
      <sheetName val="Sheet7"/>
      <sheetName val="Title_(2)"/>
      <sheetName val="WLC_Tracking"/>
      <sheetName val="Construction_costs"/>
      <sheetName val="M&amp;E_plant_costs"/>
      <sheetName val="O&amp;M_costs"/>
      <sheetName val="Traffic_delay_costs"/>
      <sheetName val="Whole_life_cost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sheetData sheetId="12"/>
      <sheetData sheetId="13"/>
      <sheetData sheetId="14"/>
      <sheetData sheetId="15"/>
      <sheetData sheetId="16"/>
      <sheetData sheetId="1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Yellow-MTO"/>
      <sheetName val="Sub-contract"/>
      <sheetName val="Bought-outs"/>
      <sheetName val="Erection - WHL - CW"/>
      <sheetName val="STBL-MTO"/>
      <sheetName val="STBL-MTO Cell"/>
      <sheetName val="STBL-MTO HS"/>
      <sheetName val="STBL-MTO Plate"/>
      <sheetName val="STBL-MTO Rolled"/>
      <sheetName val="Original STBL-MTO"/>
      <sheetName val="Bill"/>
      <sheetName val="Rate Breakdown Schedule"/>
      <sheetName val="Piece Count Summary"/>
      <sheetName val="Rolled Material Summary"/>
      <sheetName val="Hollow Section Summary"/>
      <sheetName val="Intumescent Summary Floor Beams"/>
      <sheetName val="Intumescent Summary Megaframe"/>
      <sheetName val="Megaframe Intumescent Lengths"/>
      <sheetName val="Megaframe Summary Machining"/>
      <sheetName val="MTO"/>
      <sheetName val="Plate Material Summary by Lengt"/>
      <sheetName val="Plate MTO"/>
      <sheetName val="MTO Summary True Length"/>
      <sheetName val="MTO Summary Mega Frame"/>
      <sheetName val="Bolt Box Weight Summary - Mega"/>
      <sheetName val="Megaframe Fabrication"/>
      <sheetName val="MTO Summary WHL Temp Steel"/>
      <sheetName val="Plate Girder Member Table"/>
      <sheetName val="DATABASE"/>
      <sheetName val="Piece Weight Summary"/>
      <sheetName val="FB120V2 90 Minute Beams"/>
      <sheetName val="Delivery Costs"/>
      <sheetName val="Subbie Rates"/>
      <sheetName val="Cashflow"/>
      <sheetName val="Fabrication Hours"/>
      <sheetName val="Summary Sheet"/>
      <sheetName val="Standard Rates"/>
      <sheetName val="FB120 Data"/>
      <sheetName val="Sheet1"/>
      <sheetName val="Yellow-B of Q"/>
      <sheetName val="Erection - Sub-cont"/>
      <sheetName val="STBL-B of Q"/>
      <sheetName val="Master Data Sheet"/>
      <sheetName val="Base Areas-m²"/>
      <sheetName val="NPV"/>
      <sheetName val="Lookup data"/>
      <sheetName val="Purchase-InUse DayMonth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 GVO Lookup"/>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lab"/>
      <sheetName val="shaftlab"/>
      <sheetName val="linlab"/>
      <sheetName val="Composite Materials"/>
      <sheetName val="Labour Finishes"/>
      <sheetName val="Labour Details"/>
      <sheetName val="LabBrd"/>
      <sheetName val="Labour Metal frame"/>
      <sheetName val="Material Costs 2015"/>
      <sheetName val="Base Rates"/>
      <sheetName val="Sheet3"/>
      <sheetName val="IWS-201 - Enhanced 2FR"/>
      <sheetName val="IWS-201"/>
      <sheetName val="IWS-202 - Curved"/>
      <sheetName val="IWS-202"/>
      <sheetName val="IWS-203 - Shaftwall "/>
      <sheetName val="IWS-204 Gypwall Classic"/>
      <sheetName val="IWS-204 -1350mm - Plant Room"/>
      <sheetName val="IWS-204 -1200 mm "/>
      <sheetName val="IWS-206 Gypwall Classic"/>
      <sheetName val="IWS-207 Gypwall Classic"/>
      <sheetName val="IWS-208 - Twin Wall Quiet"/>
      <sheetName val="IWS-209 Gypwall Classic -1500mm"/>
      <sheetName val="IWS-209 Gypwall Classic"/>
      <sheetName val="IWS-210 - Atrium Wall - Stub"/>
      <sheetName val="IWS-210 - Atrium Wall"/>
      <sheetName val="IWS-212"/>
      <sheetName val="IWS-213 Gypwall Classic"/>
      <sheetName val="IWS-214 Gypwall Classic (2)"/>
      <sheetName val="IWS-214 - 3000mm"/>
      <sheetName val="IWS-214 - 3600mm"/>
      <sheetName val="IWS-215 - 3900 mm "/>
      <sheetName val="IWS-216 - Atrium Wall"/>
      <sheetName val="IWS-217 - Atrium Wall"/>
      <sheetName val="IWS-218 - Atrium Wall"/>
      <sheetName val="Sheet1"/>
      <sheetName val="Sealant "/>
      <sheetName val="12mm Ply Grounds "/>
      <sheetName val="12mm Ply Pattress"/>
      <sheetName val="Stop Bead "/>
      <sheetName val="BG Expansion Joist - 1000 mm "/>
      <sheetName val="IWS-101 - 1200 mm "/>
      <sheetName val="IWS-101 - 900 mm"/>
      <sheetName val="Rate Summary"/>
      <sheetName val="IWS-101 Celotex 20 mm - 1100 mm"/>
      <sheetName val="IWS-101 Celotex 20 mm - 1300"/>
      <sheetName val="TRM-601 - Skirting"/>
      <sheetName val="IWS-102 - 3600 mm "/>
      <sheetName val="IWS-103- E-O - Ridgidur Board "/>
      <sheetName val="IWS-103-3600- 60FR"/>
      <sheetName val="IWS-103 - 3600 mm "/>
      <sheetName val="IWS-103 - 600 mm"/>
      <sheetName val="IWS-104 - Wedi Board "/>
      <sheetName val="IWS-104 - 3600 mm "/>
      <sheetName val="IWS-105 - 3600 mm - no iso"/>
      <sheetName val="IWS-105 - 3600 mm"/>
      <sheetName val="IWS-106 -3600mm "/>
      <sheetName val="IWS-106"/>
      <sheetName val="IWS-107 IWL - 3600mm "/>
      <sheetName val="IWS-107- 600mm  - Bulkhead"/>
      <sheetName val="IWS-108 IWL - 3600 mm "/>
      <sheetName val="IWS-109 - 3600mm"/>
      <sheetName val="IWS-110 - 3600mm"/>
      <sheetName val="IWS-111 - Independent "/>
      <sheetName val="IWS-113 - 3600mm"/>
      <sheetName val="IWS-114 - 3600mm"/>
      <sheetName val="Gypliner Universal - 3600mm"/>
      <sheetName val="Gypwall Classic - 3600mm"/>
      <sheetName val="Gypwall Shaftwall - 3600mm"/>
      <sheetName val="Gypwall Quiet - 3600mm"/>
      <sheetName val="Gypliner IWL - 3600mm"/>
      <sheetName val="Drilyner Basic (D &amp; D) - 2700mm"/>
      <sheetName val="Drilyner TL Ins (D &amp; D) -2700mm"/>
      <sheetName val="Drilyner MF - 2700mm"/>
      <sheetName val="Column encase stud frame"/>
      <sheetName val="Column encase Gypliner frame"/>
      <sheetName val="Column Firecase"/>
      <sheetName val="Plasterboard to SW Joists"/>
      <sheetName val="Gyproc Casoline MF MR Ceiling"/>
      <sheetName val="MF Clg - Thermaline"/>
      <sheetName val="MF Clg - 104 "/>
      <sheetName val="MF Clg - 104 - Stairs"/>
      <sheetName val="MF Clg - 105"/>
      <sheetName val="MF Clg - 103"/>
      <sheetName val="MF Clg - 102 "/>
      <sheetName val="MF Ceiling Margin-CLG-104-600"/>
      <sheetName val="MF Ceiling Margin-CLG-105-1200"/>
      <sheetName val="MF Ceiling Margin-CLG-105-900"/>
      <sheetName val="MF Ceiling Margin-CLG-105-600"/>
      <sheetName val="MF Ceiling Margin-CLG-105-300"/>
      <sheetName val="MF Ceiling Margin-CLG-104-300"/>
      <sheetName val="MF Ceiling Margin-CLG-104-1200"/>
      <sheetName val="MF Ceiling Margin-CLG-104-900"/>
      <sheetName val="MF Ceiling Margin-CLG-101-900"/>
      <sheetName val="MF Ceiling Margin-CLG-102-300"/>
      <sheetName val="MF Ceiling Margin-CLG-102-600"/>
      <sheetName val="MF Ceiling Margin-CLG-101-300"/>
      <sheetName val="MF Ceiling Margin-CLG-101-600"/>
      <sheetName val="MF Bulkheads - 3 Sides - 1500"/>
      <sheetName val="MF Bulkheads-2 Sides-900 CLG104"/>
      <sheetName val="MF Bulkheads-2 Sides-600 CLG104"/>
      <sheetName val="MF Bulkheads - 2 Sides - 1800"/>
      <sheetName val="MF Bulkheads - 2 Sides - 900mm "/>
      <sheetName val="Shadow Gap Trim"/>
      <sheetName val="MF Bulkheads Plain"/>
      <sheetName val="MF Ceiling Margins"/>
      <sheetName val="Demountable Ceiling Blank"/>
      <sheetName val="Insulated Soffit Board"/>
      <sheetName val="Cavity Barrier 30 min FR"/>
      <sheetName val="Cavity Barrier 60 min FR"/>
      <sheetName val="E O Recessed Skirting b.s."/>
      <sheetName val="E O Recessed Skirting o.s."/>
      <sheetName val="Steel Channel Joist "/>
      <sheetName val="Wedi Board "/>
      <sheetName val="Skim coat Plaster"/>
      <sheetName val="SAS 330-1850x300 mm CLG-501"/>
      <sheetName val="SAS 330-1205 x300 mm CLG-501"/>
      <sheetName val="SAS 330-1210 x 300 mm CLG-501"/>
      <sheetName val="SAS 330-1215 x 300 mm CLG-503"/>
      <sheetName val="SAS 330-1056 x 300 mm CLG-503"/>
      <sheetName val="SAS 330-850 x 300 mm CLG-503"/>
      <sheetName val="SAS330-1210 x 300-501special"/>
      <sheetName val="SAS 330-1200 x 300 mm CLG-501"/>
      <sheetName val="SAS 330-610 x 300 mm CLG-501 "/>
      <sheetName val="SAS 330-605 x 300 mm CLG-502"/>
      <sheetName val="SAS 330-610 x 300 mm CLG-502"/>
      <sheetName val="SAS 330-1205 x 300 mm CLG-502"/>
      <sheetName val="Bond &amp; Set Plaster"/>
      <sheetName val="Vertical Housing-1500 x3 side"/>
      <sheetName val="Vertical Housing-1000 x3 side"/>
      <sheetName val="Vertical Housing-1000 x2 side  "/>
      <sheetName val="TRU-SJ-150 - 20mm"/>
      <sheetName val="TCB01 - SAS "/>
      <sheetName val="MF Bulkhead-2 Sides- A5732"/>
      <sheetName val="Gypliner - 3000mm Mer Rooms"/>
      <sheetName val="Mullion Detail - 3407 (2)"/>
      <sheetName val="MF Clg - Enhanced "/>
      <sheetName val="Column Firecase as IWS-103"/>
      <sheetName val="IWS-103-3600- 60FR (2)"/>
      <sheetName val="IWS-106 -3600mm ni Iso "/>
    </sheetNames>
    <sheetDataSet>
      <sheetData sheetId="0">
        <row r="3">
          <cell r="A3" t="str">
            <v>48mm Partition abutment sealed</v>
          </cell>
        </row>
        <row r="4">
          <cell r="A4" t="str">
            <v>48mm Partition abutment NOT sealed</v>
          </cell>
        </row>
        <row r="5">
          <cell r="A5" t="str">
            <v>48mm Partition Intersection</v>
          </cell>
        </row>
        <row r="6">
          <cell r="A6" t="str">
            <v>48mm Partition External Angle</v>
          </cell>
        </row>
        <row r="7">
          <cell r="A7" t="str">
            <v>48mm Partition Fair End</v>
          </cell>
        </row>
        <row r="8">
          <cell r="A8" t="str">
            <v>48mm Partition Extra Over splayed item</v>
          </cell>
        </row>
        <row r="9">
          <cell r="A9" t="str">
            <v>48mm Partition Forming Single door</v>
          </cell>
        </row>
        <row r="10">
          <cell r="A10" t="str">
            <v>48mm Partition Forming Single door with recess os</v>
          </cell>
        </row>
        <row r="11">
          <cell r="A11" t="str">
            <v>48mm Partition Forming Single door with recess bs</v>
          </cell>
        </row>
        <row r="12">
          <cell r="A12" t="str">
            <v>48mm Partition Forming Double door</v>
          </cell>
        </row>
        <row r="13">
          <cell r="A13" t="str">
            <v>48mm Partition Forming Double door with recess os</v>
          </cell>
        </row>
        <row r="14">
          <cell r="A14" t="str">
            <v>48mm Partition Forming Double door with recess bs</v>
          </cell>
        </row>
        <row r="15">
          <cell r="A15" t="str">
            <v>70mm Partition abutment sealed</v>
          </cell>
        </row>
        <row r="16">
          <cell r="A16" t="str">
            <v>70mm Partition abutment NOT sealed</v>
          </cell>
        </row>
        <row r="17">
          <cell r="A17" t="str">
            <v>70mm Partition Intersection</v>
          </cell>
        </row>
        <row r="18">
          <cell r="A18" t="str">
            <v>70mm Partition External Angle</v>
          </cell>
        </row>
        <row r="19">
          <cell r="A19" t="str">
            <v>70mm Partition Fair End</v>
          </cell>
        </row>
        <row r="20">
          <cell r="A20" t="str">
            <v>70mm Partition Extra Over splayed item</v>
          </cell>
        </row>
        <row r="21">
          <cell r="A21" t="str">
            <v>70mm Partition Forming Single door</v>
          </cell>
        </row>
        <row r="22">
          <cell r="A22" t="str">
            <v>70mm Partition Forming Single door with recess os</v>
          </cell>
        </row>
        <row r="23">
          <cell r="A23" t="str">
            <v>70mm Partition Forming Single door with recess bs</v>
          </cell>
        </row>
        <row r="24">
          <cell r="A24" t="str">
            <v>70mm Partition Forming Double door</v>
          </cell>
        </row>
        <row r="25">
          <cell r="A25" t="str">
            <v>70mm Partition Forming Double door with recess os</v>
          </cell>
        </row>
        <row r="26">
          <cell r="A26" t="str">
            <v>70mm Partition Forming Double door with recess bs</v>
          </cell>
        </row>
        <row r="27">
          <cell r="A27" t="str">
            <v>92mm Partition abutment sealed</v>
          </cell>
        </row>
        <row r="28">
          <cell r="A28" t="str">
            <v>92mm Partition abutment NOT sealed</v>
          </cell>
        </row>
        <row r="29">
          <cell r="A29" t="str">
            <v>92mm Partition Intersection</v>
          </cell>
        </row>
        <row r="30">
          <cell r="A30" t="str">
            <v>92mm Partition External Angle</v>
          </cell>
        </row>
        <row r="31">
          <cell r="A31" t="str">
            <v>92mm Partition Fair End</v>
          </cell>
        </row>
        <row r="32">
          <cell r="A32" t="str">
            <v>92mm Partition Extra Over splayed item</v>
          </cell>
        </row>
        <row r="33">
          <cell r="A33" t="str">
            <v>92mm Partition Forming Single door</v>
          </cell>
        </row>
        <row r="34">
          <cell r="A34" t="str">
            <v>92mm Partition Forming Single door with recess os</v>
          </cell>
        </row>
        <row r="35">
          <cell r="A35" t="str">
            <v>92mm Partition Forming Single door with recess bs</v>
          </cell>
        </row>
        <row r="36">
          <cell r="A36" t="str">
            <v>92mm Partition Forming Double door</v>
          </cell>
        </row>
        <row r="37">
          <cell r="A37" t="str">
            <v>92mm Partition Forming Double door with recess os</v>
          </cell>
        </row>
        <row r="38">
          <cell r="A38" t="str">
            <v>92mm Partition Forming Double door with recess bs</v>
          </cell>
        </row>
        <row r="39">
          <cell r="A39" t="str">
            <v>146mm Partition abutment sealed</v>
          </cell>
        </row>
        <row r="40">
          <cell r="A40" t="str">
            <v>146mm Partition abutment NOT sealed</v>
          </cell>
        </row>
        <row r="41">
          <cell r="A41" t="str">
            <v>146mm Partition Intersection</v>
          </cell>
        </row>
        <row r="42">
          <cell r="A42" t="str">
            <v>146mm Partition External Angle</v>
          </cell>
        </row>
        <row r="43">
          <cell r="A43" t="str">
            <v>146mm Partition Fair End</v>
          </cell>
        </row>
        <row r="44">
          <cell r="A44" t="str">
            <v>146mm Partition Extra Over splayed item</v>
          </cell>
        </row>
        <row r="45">
          <cell r="A45" t="str">
            <v>146mm Partition Forming Single door</v>
          </cell>
        </row>
        <row r="46">
          <cell r="A46" t="str">
            <v>146mm Partition Forming Single door with recess os</v>
          </cell>
        </row>
        <row r="47">
          <cell r="A47" t="str">
            <v>146mm Partition Forming Single door with recess bs</v>
          </cell>
        </row>
        <row r="48">
          <cell r="A48" t="str">
            <v>146mm Partition Forming Double door</v>
          </cell>
        </row>
        <row r="49">
          <cell r="A49" t="str">
            <v>146mm Partition Forming Double door with recess os</v>
          </cell>
        </row>
        <row r="50">
          <cell r="A50" t="str">
            <v>146mm Partition Forming Double door with recess bs</v>
          </cell>
        </row>
      </sheetData>
      <sheetData sheetId="1">
        <row r="3">
          <cell r="A3" t="str">
            <v>60mm Shaftwall Abutment</v>
          </cell>
        </row>
        <row r="4">
          <cell r="A4" t="str">
            <v>60mm Shaftwall Intersection</v>
          </cell>
        </row>
        <row r="5">
          <cell r="A5" t="str">
            <v>60mm Shaftwall External Angle</v>
          </cell>
        </row>
        <row r="6">
          <cell r="A6" t="str">
            <v>60mm Shaftwall Internal Angle</v>
          </cell>
        </row>
        <row r="7">
          <cell r="A7" t="str">
            <v>60mm Shaftwall Fair End</v>
          </cell>
        </row>
        <row r="8">
          <cell r="A8" t="str">
            <v>60mm Extra Over for Splay detail</v>
          </cell>
        </row>
        <row r="9">
          <cell r="A9" t="str">
            <v>60mm Shaftwall Forming Single door</v>
          </cell>
        </row>
        <row r="10">
          <cell r="A10" t="str">
            <v>60mm Shaftwall Forming Single door with recess os</v>
          </cell>
        </row>
        <row r="11">
          <cell r="A11" t="str">
            <v>60mm Shaftwall Forming Double door</v>
          </cell>
        </row>
        <row r="12">
          <cell r="A12" t="str">
            <v>60mm Shaftwall Forming Double door with recess os</v>
          </cell>
        </row>
        <row r="13">
          <cell r="A13" t="str">
            <v>70mm Shaftwall Abutment</v>
          </cell>
        </row>
        <row r="14">
          <cell r="A14" t="str">
            <v>70mm Shaftwall Intersection</v>
          </cell>
        </row>
        <row r="15">
          <cell r="A15" t="str">
            <v>70mm Shaftwall External Angle</v>
          </cell>
        </row>
        <row r="16">
          <cell r="A16" t="str">
            <v>70mm Shaftwall Internal Angle</v>
          </cell>
        </row>
        <row r="17">
          <cell r="A17" t="str">
            <v>70mm Shaftwall Fair End</v>
          </cell>
        </row>
        <row r="18">
          <cell r="A18" t="str">
            <v>70mm Extra Over for Splay detail</v>
          </cell>
        </row>
        <row r="19">
          <cell r="A19" t="str">
            <v>70mm Shaftwall Forming Single door</v>
          </cell>
        </row>
        <row r="20">
          <cell r="A20" t="str">
            <v>70mm Shaftwall Forming Single door with recess os</v>
          </cell>
        </row>
        <row r="21">
          <cell r="A21" t="str">
            <v>70mm Shaftwall Forming Double door</v>
          </cell>
        </row>
        <row r="22">
          <cell r="A22" t="str">
            <v>70mm Shaftwall Forming Double door with recess os</v>
          </cell>
        </row>
        <row r="23">
          <cell r="A23" t="str">
            <v>92mm Shaftwall Abutment</v>
          </cell>
        </row>
        <row r="24">
          <cell r="A24" t="str">
            <v>92mm Shaftwall Intersection</v>
          </cell>
        </row>
        <row r="25">
          <cell r="A25" t="str">
            <v>92mm Shaftwall External Angle</v>
          </cell>
        </row>
        <row r="26">
          <cell r="A26" t="str">
            <v>92mm Shaftwall Internal Angle</v>
          </cell>
        </row>
        <row r="27">
          <cell r="A27" t="str">
            <v>92mm Shaftwall Fair End</v>
          </cell>
        </row>
        <row r="28">
          <cell r="A28" t="str">
            <v>92mm Extra Over for Splay detail</v>
          </cell>
        </row>
        <row r="29">
          <cell r="A29" t="str">
            <v>92mm Shaftwall Forming Single door</v>
          </cell>
        </row>
        <row r="30">
          <cell r="A30" t="str">
            <v>92mm Shaftwall Forming Single door with recess os</v>
          </cell>
        </row>
        <row r="31">
          <cell r="A31" t="str">
            <v>92mm Shaftwall Forming Double door</v>
          </cell>
        </row>
        <row r="32">
          <cell r="A32" t="str">
            <v>92mm Shaftwall Forming Double door with recess os</v>
          </cell>
        </row>
        <row r="33">
          <cell r="A33" t="str">
            <v>146mm Shaftwall Abutment</v>
          </cell>
        </row>
        <row r="34">
          <cell r="A34" t="str">
            <v>146mm Shaftwall Intersection</v>
          </cell>
        </row>
        <row r="35">
          <cell r="A35" t="str">
            <v>146mm Shaftwall External Angle</v>
          </cell>
        </row>
        <row r="36">
          <cell r="A36" t="str">
            <v>146mm Shaftwall Internal Angle</v>
          </cell>
        </row>
        <row r="37">
          <cell r="A37" t="str">
            <v>146mm Shaftwall Fair End</v>
          </cell>
        </row>
        <row r="38">
          <cell r="A38" t="str">
            <v>146mm Extra Over for Splay detail</v>
          </cell>
        </row>
        <row r="39">
          <cell r="A39" t="str">
            <v>146mm Shaftwall Forming Single door</v>
          </cell>
        </row>
        <row r="40">
          <cell r="A40" t="str">
            <v>146mm Shaftwall Forming Single door with recess os</v>
          </cell>
        </row>
        <row r="41">
          <cell r="A41" t="str">
            <v>146mm Shaftwall Forming Double door</v>
          </cell>
        </row>
        <row r="42">
          <cell r="A42" t="str">
            <v>146mm Shaftwall Forming Double door with recess os</v>
          </cell>
        </row>
      </sheetData>
      <sheetData sheetId="2">
        <row r="2">
          <cell r="A2" t="str">
            <v>linlab</v>
          </cell>
        </row>
        <row r="3">
          <cell r="A3" t="str">
            <v>48mm Lining abutment sealed</v>
          </cell>
        </row>
        <row r="4">
          <cell r="A4" t="str">
            <v>48mm Lining abutment NOT sealed</v>
          </cell>
        </row>
        <row r="5">
          <cell r="A5" t="str">
            <v>48mm Lining Intersection</v>
          </cell>
        </row>
        <row r="6">
          <cell r="A6" t="str">
            <v>48mm Lining External Angle</v>
          </cell>
        </row>
        <row r="7">
          <cell r="A7" t="str">
            <v>48mm Lining Internal Angle</v>
          </cell>
        </row>
        <row r="8">
          <cell r="A8" t="str">
            <v>48mm Lining Fair End</v>
          </cell>
        </row>
        <row r="9">
          <cell r="A9" t="str">
            <v>48mm Lining Extra Over splayed item</v>
          </cell>
        </row>
        <row r="10">
          <cell r="A10" t="str">
            <v>48mm Lining Forming Single door</v>
          </cell>
        </row>
        <row r="11">
          <cell r="A11" t="str">
            <v>48mm Lining Forming Single door with recess os</v>
          </cell>
        </row>
        <row r="12">
          <cell r="A12" t="str">
            <v>48mm Lining Forming Double door</v>
          </cell>
        </row>
        <row r="13">
          <cell r="A13" t="str">
            <v>48mm Lining Forming Double door with recess os</v>
          </cell>
        </row>
        <row r="14">
          <cell r="A14" t="str">
            <v>60mm Lining abutment sealed</v>
          </cell>
        </row>
        <row r="15">
          <cell r="A15" t="str">
            <v>60mm Lining abutment NOT sealed</v>
          </cell>
        </row>
        <row r="16">
          <cell r="A16" t="str">
            <v>60mm Lining Intersection</v>
          </cell>
        </row>
        <row r="17">
          <cell r="A17" t="str">
            <v>60mm Lining External Angle</v>
          </cell>
        </row>
        <row r="18">
          <cell r="A18" t="str">
            <v>60mm Lining Internal Angle</v>
          </cell>
        </row>
        <row r="19">
          <cell r="A19" t="str">
            <v>60mm Lining Fair End</v>
          </cell>
        </row>
        <row r="20">
          <cell r="A20" t="str">
            <v>60mm Lining Extra Over splayed item</v>
          </cell>
        </row>
        <row r="21">
          <cell r="A21" t="str">
            <v>60mm Lining Forming Single door</v>
          </cell>
        </row>
        <row r="22">
          <cell r="A22" t="str">
            <v>60mm Lining Forming Single door with recess os</v>
          </cell>
        </row>
        <row r="23">
          <cell r="A23" t="str">
            <v>60mm Lining Forming Double door</v>
          </cell>
        </row>
        <row r="24">
          <cell r="A24" t="str">
            <v>60mm Lining Forming Double door with recess os</v>
          </cell>
        </row>
        <row r="25">
          <cell r="A25" t="str">
            <v>70mm Lining abutment sealed</v>
          </cell>
        </row>
        <row r="26">
          <cell r="A26" t="str">
            <v>70mm Lining abutment NOT sealed</v>
          </cell>
        </row>
        <row r="27">
          <cell r="A27" t="str">
            <v>70mm Lining Intersection</v>
          </cell>
        </row>
        <row r="28">
          <cell r="A28" t="str">
            <v>70mm Lining External Angle</v>
          </cell>
        </row>
        <row r="29">
          <cell r="A29" t="str">
            <v>70mm Lining Internal Angle</v>
          </cell>
        </row>
        <row r="30">
          <cell r="A30" t="str">
            <v>70mm Lining Fair End</v>
          </cell>
        </row>
        <row r="31">
          <cell r="A31" t="str">
            <v>70mm Lining Extra Over splayed item</v>
          </cell>
        </row>
        <row r="32">
          <cell r="A32" t="str">
            <v>70mm Lining Forming Single door</v>
          </cell>
        </row>
        <row r="33">
          <cell r="A33" t="str">
            <v>70mm Lining Forming Single door with recess os</v>
          </cell>
        </row>
        <row r="34">
          <cell r="A34" t="str">
            <v>70mm Lining Forming Double door</v>
          </cell>
        </row>
        <row r="35">
          <cell r="A35" t="str">
            <v>70mm Lining Forming Double door with recess os</v>
          </cell>
        </row>
        <row r="36">
          <cell r="A36" t="str">
            <v>92mm Lining abutment sealed</v>
          </cell>
        </row>
        <row r="37">
          <cell r="A37" t="str">
            <v>92mm Lining abutment NOT sealed</v>
          </cell>
        </row>
        <row r="38">
          <cell r="A38" t="str">
            <v>92mm Lining Intersection</v>
          </cell>
        </row>
        <row r="39">
          <cell r="A39" t="str">
            <v>92mm Lining External Angle</v>
          </cell>
        </row>
        <row r="40">
          <cell r="A40" t="str">
            <v>92mm Lining Internal Angle</v>
          </cell>
        </row>
        <row r="41">
          <cell r="A41" t="str">
            <v>92mm Lining Fair End</v>
          </cell>
        </row>
        <row r="42">
          <cell r="A42" t="str">
            <v>92mm Lining Extra Over splayed item</v>
          </cell>
        </row>
        <row r="43">
          <cell r="A43" t="str">
            <v>92mm Lining Forming Single door</v>
          </cell>
        </row>
        <row r="44">
          <cell r="A44" t="str">
            <v>92mm Lining Forming Single door with recess os</v>
          </cell>
        </row>
        <row r="45">
          <cell r="A45" t="str">
            <v>92mm Lining Forming Double door</v>
          </cell>
        </row>
        <row r="46">
          <cell r="A46" t="str">
            <v>92mm Lining Forming Double door with recess os</v>
          </cell>
        </row>
        <row r="47">
          <cell r="A47" t="str">
            <v>146mm Lining abutment sealed</v>
          </cell>
        </row>
        <row r="48">
          <cell r="A48" t="str">
            <v>146mm Lining abutment NOT sealed</v>
          </cell>
        </row>
        <row r="49">
          <cell r="A49" t="str">
            <v>146mm Lining Intersection</v>
          </cell>
        </row>
        <row r="50">
          <cell r="A50" t="str">
            <v>146mm Lining External Angle</v>
          </cell>
        </row>
        <row r="51">
          <cell r="A51" t="str">
            <v>146mm Lining Internal Angle</v>
          </cell>
        </row>
        <row r="52">
          <cell r="A52" t="str">
            <v>146mm Lining Fair End</v>
          </cell>
        </row>
        <row r="53">
          <cell r="A53" t="str">
            <v>146mm Lining Extra Over splayed item</v>
          </cell>
        </row>
        <row r="54">
          <cell r="A54" t="str">
            <v>146mm Lining Forming Single door</v>
          </cell>
        </row>
        <row r="55">
          <cell r="A55" t="str">
            <v>146mm Lining Forming Single door with recess os</v>
          </cell>
        </row>
        <row r="56">
          <cell r="A56" t="str">
            <v>146mm Lining Forming Double door</v>
          </cell>
        </row>
        <row r="57">
          <cell r="A57" t="str">
            <v>146mm Lining Forming Double door with recess os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sheetName val="Constr RR"/>
      <sheetName val="Scoring"/>
      <sheetName val="1"/>
      <sheetName val="closed risks"/>
      <sheetName val="KPIs"/>
      <sheetName val="Correlation Matrices"/>
      <sheetName val="Risk calcs"/>
      <sheetName val="Risk Areas"/>
      <sheetName val="CD Curr Output"/>
      <sheetName val="CD Post-mit Output"/>
      <sheetName val="V2 Curr Output"/>
      <sheetName val="V2 Post-mit Output"/>
    </sheetNames>
    <sheetDataSet>
      <sheetData sheetId="0" refreshError="1"/>
      <sheetData sheetId="1" refreshError="1"/>
      <sheetData sheetId="2"/>
      <sheetData sheetId="3" refreshError="1"/>
      <sheetData sheetId="4" refreshError="1"/>
      <sheetData sheetId="5" refreshError="1"/>
      <sheetData sheetId="6">
        <row r="19">
          <cell r="K19">
            <v>1</v>
          </cell>
        </row>
        <row r="20">
          <cell r="K20">
            <v>0.5</v>
          </cell>
          <cell r="L20">
            <v>1</v>
          </cell>
        </row>
        <row r="21">
          <cell r="K21">
            <v>0.5</v>
          </cell>
          <cell r="L21">
            <v>0.5</v>
          </cell>
          <cell r="M21">
            <v>1</v>
          </cell>
        </row>
        <row r="22">
          <cell r="K22">
            <v>0.5</v>
          </cell>
          <cell r="L22">
            <v>0.5</v>
          </cell>
          <cell r="M22">
            <v>0.5</v>
          </cell>
          <cell r="N22">
            <v>1</v>
          </cell>
        </row>
        <row r="23">
          <cell r="K23">
            <v>0.5</v>
          </cell>
          <cell r="L23">
            <v>0.5</v>
          </cell>
          <cell r="M23">
            <v>0.5</v>
          </cell>
          <cell r="N23">
            <v>0.5</v>
          </cell>
          <cell r="O23">
            <v>1</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_Details"/>
      <sheetName val="HELP_TEXT"/>
      <sheetName val="Qualifications"/>
      <sheetName val="Notes"/>
      <sheetName val="Queries"/>
      <sheetName val="Locations"/>
      <sheetName val="Summary"/>
      <sheetName val="Prelims"/>
      <sheetName val="B.O.Q."/>
      <sheetName val="B.O.Q. (2)"/>
      <sheetName val="Dim Sheet"/>
      <sheetName val="Dayworks"/>
      <sheetName val="Alternatives"/>
      <sheetName val="F.P.A. Calc"/>
      <sheetName val="Doors"/>
      <sheetName val="Iron Sets"/>
      <sheetName val="Resource &amp; Management"/>
      <sheetName val="Mech &amp; Elec"/>
      <sheetName val="M&amp;E Demarcation"/>
      <sheetName val="M&amp;E Material Spec"/>
      <sheetName val="M&amp;E Qualifications"/>
      <sheetName val="Design Costs"/>
      <sheetName val="# Template"/>
      <sheetName val="Audit #"/>
      <sheetName val="Partitions"/>
      <sheetName val="Ceilings"/>
      <sheetName val="Screeding"/>
      <sheetName val="Report"/>
      <sheetName val="Contract Margin"/>
      <sheetName val="Gains &amp; Losses"/>
      <sheetName val="Dry Lining Material Rates"/>
      <sheetName val="Timber"/>
      <sheetName val="Sheet Mat"/>
      <sheetName val="Decs"/>
    </sheetNames>
    <sheetDataSet>
      <sheetData sheetId="0" refreshError="1">
        <row r="2">
          <cell r="F2">
            <v>39604</v>
          </cell>
        </row>
        <row r="4">
          <cell r="C4" t="str">
            <v># Project</v>
          </cell>
        </row>
        <row r="6">
          <cell r="C6" t="str">
            <v># Package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over"/>
      <sheetName val="Contents"/>
      <sheetName val="1.0 Executive Summary"/>
      <sheetName val="1.2 Cost Summary - Main"/>
      <sheetName val="1.3 Cost Summary - Ancillary"/>
      <sheetName val="2.0 BAE"/>
      <sheetName val="3.0 Area Schedule"/>
      <sheetName val="4.1 Summary of Movement"/>
      <sheetName val="4.2 Movement Tracker"/>
      <sheetName val="4.3 Value Engineering"/>
      <sheetName val="4.4 Token House Yard"/>
      <sheetName val="5.0 Analysis"/>
      <sheetName val="Abnormals"/>
      <sheetName val="Benchmark S&amp;C"/>
      <sheetName val="Benchmark FO"/>
      <sheetName val="6.0 Elemental Summary"/>
      <sheetName val="Shell Core"/>
      <sheetName val="5.00 Capital Allowance Advice"/>
      <sheetName val="Fit Out"/>
      <sheetName val="Utility"/>
      <sheetName val="8.0 ES Resi"/>
      <sheetName val="Resi S&amp;C"/>
      <sheetName val="Drg &amp; Spec Comments"/>
      <sheetName val="Disclaimer"/>
      <sheetName val="Summary"/>
      <sheetName val="Key data"/>
      <sheetName val="Detail"/>
      <sheetName val="Residential"/>
      <sheetName val="WC's"/>
      <sheetName val="Disposal"/>
      <sheetName val="Water"/>
      <sheetName val="Heat Source"/>
      <sheetName val="SH&amp;AT"/>
      <sheetName val="Ventilating"/>
      <sheetName val="HV &amp; LV"/>
      <sheetName val="Small Power"/>
      <sheetName val="LL Lighting"/>
      <sheetName val="Lifts"/>
      <sheetName val="Protective"/>
      <sheetName val="Fire Alarm"/>
      <sheetName val="Cat A FCUs"/>
      <sheetName val="Cat A Ltg"/>
      <sheetName val="Cat A Ltg VE"/>
      <sheetName val="THY WCs"/>
    </sheetNames>
    <sheetDataSet>
      <sheetData sheetId="0"/>
      <sheetData sheetId="1"/>
      <sheetData sheetId="2"/>
      <sheetData sheetId="3"/>
      <sheetData sheetId="4"/>
      <sheetData sheetId="5"/>
      <sheetData sheetId="6"/>
      <sheetData sheetId="7"/>
      <sheetData sheetId="8"/>
      <sheetData sheetId="9" refreshError="1">
        <row r="5">
          <cell r="AX5" t="str">
            <v>Costs displayed below include Preliminaries and OH&amp;P</v>
          </cell>
        </row>
        <row r="8">
          <cell r="AX8" t="str">
            <v>Costs displayed below exclude Preliminaries, OH&amp;P and Contingency</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Details"/>
      <sheetName val="Summary"/>
      <sheetName val="Excluded Items &amp; Qualification"/>
      <sheetName val="prelim build-up Combined "/>
      <sheetName val="Cost Summary Combined"/>
      <sheetName val="Partitions-Drylining"/>
      <sheetName val="Price Schedule 3C"/>
      <sheetName val="Rate Summary"/>
      <sheetName val="BWIC schedule of rates"/>
      <sheetName val="Measured Labours Shaftwall"/>
      <sheetName val="Measured Labours Linings"/>
      <sheetName val="Measured Labours Partitions"/>
      <sheetName val="Labour Finishes"/>
      <sheetName val="Labour Detail"/>
      <sheetName val="Labour Boarding"/>
      <sheetName val="Metalframe"/>
      <sheetName val="Composite materials"/>
      <sheetName val="Material Cost 2012"/>
      <sheetName val="I stud Ptn 3300mm"/>
      <sheetName val="I stud Ptn 3900mm"/>
      <sheetName val="EO MR Duraline OS PW1a"/>
      <sheetName val="EO MR Duraline BS PW1b"/>
      <sheetName val="IWL 3300mm"/>
      <sheetName val="Ptn 3300mm"/>
      <sheetName val="WT-WG1 - 4000 mm"/>
      <sheetName val="Quiet 3900mm"/>
      <sheetName val="Shaftwall 3000mm"/>
      <sheetName val="EO SHW1 for MR SHW1a"/>
      <sheetName val="Gypliner 3000mm"/>
      <sheetName val="Gypliner 3300mm"/>
      <sheetName val="Gypliner 3600mm"/>
      <sheetName val="WT-WG2 - 4000 mm"/>
      <sheetName val="WT-WG5 - 4000 mm"/>
      <sheetName val="WT-WG6 - 4000 mm"/>
      <sheetName val="WT-WG3 - Shaftwall "/>
      <sheetName val="WT-WG4 - Shaftwall"/>
      <sheetName val="WT-WG10 - Shaftwall"/>
      <sheetName val="Gypliner 3900mm"/>
      <sheetName val="WT-WG7 - Gypliner 4000mm"/>
      <sheetName val="EO MR Gypliner"/>
      <sheetName val="Gypliner Col 2 face"/>
      <sheetName val="Gypliner col 3 face"/>
      <sheetName val="Gypliner col 4 face"/>
      <sheetName val="Fire encase 3 face"/>
      <sheetName val="Fire encase 4 face"/>
      <sheetName val="Gyplyner encase 3 face "/>
      <sheetName val="Gyplyner encase 4 face -3900mm"/>
      <sheetName val="Gyplyner encase 4 face -4500mm"/>
      <sheetName val="Gyplyner encase 4 face"/>
      <sheetName val="MF Clg 400mm Kooltherm"/>
      <sheetName val="MF Ceiling MR 400mm centres"/>
      <sheetName val="WT 1 - 3900 mm"/>
      <sheetName val="WT 2 - 4500 mm "/>
      <sheetName val="WT 2 - 3900 mm"/>
      <sheetName val="WT 3 - 4500 mm "/>
      <sheetName val="WT 3 - 3900 mm"/>
      <sheetName val="WT 4 - 4500 mm "/>
      <sheetName val="WT-5 Shaftwall 4500mm"/>
      <sheetName val="Shaftwall 3900mm"/>
      <sheetName val="WT-5 Shaftwall 3900mm"/>
      <sheetName val="WT 7 - 4500 mm "/>
      <sheetName val="WT 7 - 3900 mm"/>
      <sheetName val="Insulated Soffit"/>
      <sheetName val="Insulated Soffit Beams"/>
      <sheetName val="MF Clg 450mm centres MR 12.5mm"/>
      <sheetName val="MF Clg 450mm centres WB 12.5mm"/>
      <sheetName val="MF Ceiling 450mm centres"/>
      <sheetName val="MF Clg 450mm centres SB 12.5mm"/>
      <sheetName val="MF Ceiling Margins"/>
      <sheetName val="EO Quattro Board"/>
      <sheetName val="SAS System 130 - 1200 x 300 mm"/>
      <sheetName val="SAS System 130 - 600 x 600 mm"/>
      <sheetName val="WT-WG8a - Dot &amp; Dab "/>
      <sheetName val="WT-WG8b - Gypliner 4000mm"/>
      <sheetName val="Insulation 250 mm"/>
      <sheetName val="18 mm Ply Service Support"/>
      <sheetName val="Ptn 3000"/>
      <sheetName val="WT 1 - 4500 mm"/>
      <sheetName val="Shaftwall 3300mm"/>
      <sheetName val="Gypliner 4200mm"/>
      <sheetName val="Dot &amp; Dab "/>
      <sheetName val="Ptn 3600mm"/>
      <sheetName val="Ptn 3000mm"/>
    </sheetNames>
    <sheetDataSet>
      <sheetData sheetId="0"/>
      <sheetData sheetId="1"/>
      <sheetData sheetId="2"/>
      <sheetData sheetId="3"/>
      <sheetData sheetId="4"/>
      <sheetData sheetId="5"/>
      <sheetData sheetId="6"/>
      <sheetData sheetId="7"/>
      <sheetData sheetId="8"/>
      <sheetData sheetId="9"/>
      <sheetData sheetId="10"/>
      <sheetData sheetId="11">
        <row r="2">
          <cell r="A2" t="str">
            <v>PartLab</v>
          </cell>
        </row>
        <row r="3">
          <cell r="A3" t="str">
            <v>48mm Partition abutment sealed</v>
          </cell>
        </row>
        <row r="4">
          <cell r="A4" t="str">
            <v>48mm Partition abutment NOT sealed</v>
          </cell>
        </row>
        <row r="5">
          <cell r="A5" t="str">
            <v>48mm Partition Intersection</v>
          </cell>
        </row>
        <row r="6">
          <cell r="A6" t="str">
            <v>48mm Partition External Angle</v>
          </cell>
        </row>
        <row r="7">
          <cell r="A7" t="str">
            <v>48mm Partition Fair End</v>
          </cell>
        </row>
        <row r="8">
          <cell r="A8" t="str">
            <v>48mm Partition Extra Over splayed item</v>
          </cell>
        </row>
        <row r="9">
          <cell r="A9" t="str">
            <v>48mm Partition Forming Single door</v>
          </cell>
        </row>
        <row r="10">
          <cell r="A10" t="str">
            <v>48mm Partition Forming Single door with recess os</v>
          </cell>
        </row>
        <row r="11">
          <cell r="A11" t="str">
            <v>48mm Partition Forming Single door with recess bs</v>
          </cell>
        </row>
        <row r="12">
          <cell r="A12" t="str">
            <v>48mm Partition Forming Double door</v>
          </cell>
        </row>
        <row r="13">
          <cell r="A13" t="str">
            <v>48mm Partition Forming Double door with recess os</v>
          </cell>
        </row>
        <row r="14">
          <cell r="A14" t="str">
            <v>48mm Partition Forming Double door with recess bs</v>
          </cell>
        </row>
        <row r="15">
          <cell r="A15" t="str">
            <v>70mm Partition abutment sealed</v>
          </cell>
        </row>
        <row r="16">
          <cell r="A16" t="str">
            <v>70mm Partition abutment NOT sealed</v>
          </cell>
        </row>
        <row r="17">
          <cell r="A17" t="str">
            <v>70mm Partition Intersection</v>
          </cell>
        </row>
        <row r="18">
          <cell r="A18" t="str">
            <v>70mm Partition External Angle</v>
          </cell>
        </row>
        <row r="19">
          <cell r="A19" t="str">
            <v>70mm Partition Fair End</v>
          </cell>
        </row>
        <row r="20">
          <cell r="A20" t="str">
            <v>70mm Partition Extra Over splayed item</v>
          </cell>
        </row>
        <row r="21">
          <cell r="A21" t="str">
            <v>70mm Partition Forming Single door</v>
          </cell>
        </row>
        <row r="22">
          <cell r="A22" t="str">
            <v>70mm Partition Forming Single door with recess os</v>
          </cell>
        </row>
        <row r="23">
          <cell r="A23" t="str">
            <v>70mm Partition Forming Single door with recess bs</v>
          </cell>
        </row>
        <row r="24">
          <cell r="A24" t="str">
            <v>70mm Partition Forming Double door</v>
          </cell>
        </row>
        <row r="25">
          <cell r="A25" t="str">
            <v>70mm Partition Forming Double door with recess os</v>
          </cell>
        </row>
        <row r="26">
          <cell r="A26" t="str">
            <v>70mm Partition Forming Double door with recess bs</v>
          </cell>
        </row>
        <row r="27">
          <cell r="A27" t="str">
            <v>92mm Partition abutment sealed</v>
          </cell>
        </row>
        <row r="28">
          <cell r="A28" t="str">
            <v>92mm Partition abutment NOT sealed</v>
          </cell>
        </row>
        <row r="29">
          <cell r="A29" t="str">
            <v>92mm Partition Intersection</v>
          </cell>
        </row>
        <row r="30">
          <cell r="A30" t="str">
            <v>92mm Partition External Angle</v>
          </cell>
        </row>
        <row r="31">
          <cell r="A31" t="str">
            <v>92mm Partition Fair End</v>
          </cell>
        </row>
        <row r="32">
          <cell r="A32" t="str">
            <v>92mm Partition Extra Over splayed item</v>
          </cell>
        </row>
        <row r="33">
          <cell r="A33" t="str">
            <v>92mm Partition Forming Single door</v>
          </cell>
        </row>
        <row r="34">
          <cell r="A34" t="str">
            <v>92mm Partition Forming Single door with recess os</v>
          </cell>
        </row>
        <row r="35">
          <cell r="A35" t="str">
            <v>92mm Partition Forming Single door with recess bs</v>
          </cell>
        </row>
        <row r="36">
          <cell r="A36" t="str">
            <v>92mm Partition Forming Double door</v>
          </cell>
        </row>
        <row r="37">
          <cell r="A37" t="str">
            <v>92mm Partition Forming Double door with recess os</v>
          </cell>
        </row>
        <row r="38">
          <cell r="A38" t="str">
            <v>92mm Partition Forming Double door with recess bs</v>
          </cell>
        </row>
        <row r="39">
          <cell r="A39" t="str">
            <v>146mm Partition abutment sealed</v>
          </cell>
        </row>
        <row r="40">
          <cell r="A40" t="str">
            <v>146mm Partition abutment NOT sealed</v>
          </cell>
        </row>
        <row r="41">
          <cell r="A41" t="str">
            <v>146mm Partition Intersection</v>
          </cell>
        </row>
        <row r="42">
          <cell r="A42" t="str">
            <v>146mm Partition External Angle</v>
          </cell>
        </row>
        <row r="43">
          <cell r="A43" t="str">
            <v>146mm Partition Fair End</v>
          </cell>
        </row>
        <row r="44">
          <cell r="A44" t="str">
            <v>146mm Partition Extra Over splayed item</v>
          </cell>
        </row>
        <row r="45">
          <cell r="A45" t="str">
            <v>146mm Partition Forming Single door</v>
          </cell>
        </row>
        <row r="46">
          <cell r="A46" t="str">
            <v>146mm Partition Forming Single door with recess os</v>
          </cell>
        </row>
        <row r="47">
          <cell r="A47" t="str">
            <v>146mm Partition Forming Single door with recess bs</v>
          </cell>
        </row>
        <row r="48">
          <cell r="A48" t="str">
            <v>146mm Partition Forming Double door</v>
          </cell>
        </row>
        <row r="49">
          <cell r="A49" t="str">
            <v>146mm Partition Forming Double door with recess os</v>
          </cell>
        </row>
        <row r="50">
          <cell r="A50" t="str">
            <v>146mm Partition Forming Double door with recess bs</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sheetData sheetId="75"/>
      <sheetData sheetId="76"/>
      <sheetData sheetId="77"/>
      <sheetData sheetId="78"/>
      <sheetData sheetId="79"/>
      <sheetData sheetId="80"/>
      <sheetData sheetId="81"/>
      <sheetData sheetId="8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Graph Cumulative"/>
      <sheetName val="Data"/>
      <sheetName val="Graph_Cumulative"/>
      <sheetName val="Form"/>
      <sheetName val="Sheet1"/>
      <sheetName val="Floor areas"/>
      <sheetName val="Analysis"/>
    </sheetNames>
    <sheetDataSet>
      <sheetData sheetId="0" refreshError="1"/>
      <sheetData sheetId="1"/>
      <sheetData sheetId="2">
        <row r="1">
          <cell r="C1" t="str">
            <v xml:space="preserve">     PETER FLETCHER'S CASHFLOW PROGRAMME</v>
          </cell>
        </row>
        <row r="32">
          <cell r="D32" t="str">
            <v>_---------Period---------</v>
          </cell>
          <cell r="F32" t="str">
            <v xml:space="preserve">     -------Cummulative-------</v>
          </cell>
        </row>
        <row r="33">
          <cell r="C33" t="str">
            <v>Period</v>
          </cell>
          <cell r="D33" t="str">
            <v xml:space="preserve">%  </v>
          </cell>
          <cell r="E33" t="str">
            <v xml:space="preserve">$  </v>
          </cell>
          <cell r="F33" t="str">
            <v xml:space="preserve">%  </v>
          </cell>
          <cell r="G33" t="str">
            <v xml:space="preserve">$  </v>
          </cell>
        </row>
        <row r="34">
          <cell r="D34" t="str">
            <v>-</v>
          </cell>
          <cell r="E34" t="str">
            <v>-</v>
          </cell>
          <cell r="F34" t="str">
            <v xml:space="preserve">     ------------</v>
          </cell>
          <cell r="G34" t="str">
            <v>-</v>
          </cell>
        </row>
      </sheetData>
      <sheetData sheetId="3"/>
      <sheetData sheetId="4" refreshError="1"/>
      <sheetData sheetId="5" refreshError="1"/>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702"/>
      <sheetName val="G703-REQ"/>
      <sheetName val="G703-SCO "/>
      <sheetName val="G703-CCO  "/>
      <sheetName val="PCO  Log"/>
      <sheetName val="OFFSITE"/>
      <sheetName val="RECAP"/>
      <sheetName val="G702-G703 Revisions"/>
      <sheetName val="RECAP (2)"/>
      <sheetName val="BSC-CLW"/>
      <sheetName val="PARK-CLW"/>
      <sheetName val="RECAP.CLW"/>
      <sheetName val="Contract Log"/>
      <sheetName val="SCH.B-ProjectCloseoutSum"/>
      <sheetName val="(1) HRH-STATEMENT"/>
      <sheetName val="(1) HRH-SUM"/>
      <sheetName val="(2) SENTRALE-STATEMENT"/>
      <sheetName val="(2) SENTRALE-SUM"/>
      <sheetName val="(3) NORTHBROOK-STATEMENT"/>
      <sheetName val="(3) NORTHBROOK-SUM "/>
      <sheetName val="(SAMPLE) COPPOLA-CCS"/>
      <sheetName val="Atkinson Expenses"/>
      <sheetName val="Range Definitions"/>
      <sheetName val="Macro Registry"/>
      <sheetName val="AS80 CHECK "/>
      <sheetName val="PPM Dates 10-16-07"/>
      <sheetName val="Sheet1 (2)"/>
    </sheetNames>
    <sheetDataSet>
      <sheetData sheetId="0">
        <row r="1">
          <cell r="I1" t="str">
            <v>AIA DOCUMENT G702</v>
          </cell>
          <cell r="K1" t="str">
            <v>PAGE ONE OF</v>
          </cell>
          <cell r="M1">
            <v>7</v>
          </cell>
          <cell r="O1" t="str">
            <v>PAGES</v>
          </cell>
        </row>
        <row r="3">
          <cell r="C3" t="str">
            <v>Bank Street Commons LLC                                               c/o LCOR White Plains Development LLC                                                            One Penn Plaza, Suite 3310                                              New York, NY 101</v>
          </cell>
          <cell r="E3" t="str">
            <v>PROJECT:</v>
          </cell>
          <cell r="F3" t="str">
            <v>Bank Street Commons                               White Plains, New York</v>
          </cell>
          <cell r="I3" t="str">
            <v>APPLICATION NO:</v>
          </cell>
          <cell r="J3" t="str">
            <v>#3</v>
          </cell>
          <cell r="L3" t="str">
            <v>Distribution to:</v>
          </cell>
        </row>
        <row r="5">
          <cell r="J5" t="str">
            <v>Project Draw #4</v>
          </cell>
          <cell r="L5" t="str">
            <v>X</v>
          </cell>
          <cell r="M5" t="str">
            <v>OWNER</v>
          </cell>
        </row>
        <row r="7">
          <cell r="L7" t="str">
            <v>X</v>
          </cell>
          <cell r="M7" t="str">
            <v>ARCHITECT</v>
          </cell>
        </row>
        <row r="9">
          <cell r="I9" t="str">
            <v>PERIOD TO:</v>
          </cell>
          <cell r="J9">
            <v>37315</v>
          </cell>
          <cell r="L9" t="str">
            <v>X</v>
          </cell>
          <cell r="M9" t="str">
            <v>CONTRACTOR</v>
          </cell>
        </row>
        <row r="11">
          <cell r="E11" t="str">
            <v>VIA ARCHITECT:</v>
          </cell>
          <cell r="F11" t="str">
            <v>Warshauer Mellusi Warshauer Architects                                                                 7 Skyline Drive                                                          Hawthorne, NY 10532</v>
          </cell>
          <cell r="L11" t="str">
            <v>X</v>
          </cell>
          <cell r="M11" t="str">
            <v>BSV REALTY</v>
          </cell>
        </row>
        <row r="13">
          <cell r="C13" t="str">
            <v>HRH Construction Corporation                                         One Park Avenue                                      New York, NY 10016</v>
          </cell>
          <cell r="L13" t="str">
            <v>X</v>
          </cell>
          <cell r="M13" t="str">
            <v>MERRITT &amp; HARRIS</v>
          </cell>
        </row>
        <row r="15">
          <cell r="I15" t="str">
            <v>HRH PROJECT NO:</v>
          </cell>
          <cell r="J15" t="str">
            <v>10-5000</v>
          </cell>
          <cell r="L15" t="str">
            <v>X</v>
          </cell>
          <cell r="M15" t="str">
            <v xml:space="preserve">ECKLAND </v>
          </cell>
        </row>
        <row r="17">
          <cell r="I17" t="str">
            <v>CONTRACT DATE:</v>
          </cell>
          <cell r="J17">
            <v>37230</v>
          </cell>
        </row>
        <row r="19">
          <cell r="H19" t="str">
            <v xml:space="preserve">The undersigned Contractor certifies that to the best of the Contractor's knowledge, </v>
          </cell>
        </row>
        <row r="20">
          <cell r="H20" t="str">
            <v>information and belief the Work covered by this Application for Payment has been</v>
          </cell>
        </row>
        <row r="21">
          <cell r="H21" t="str">
            <v xml:space="preserve">completed in accordance with the Contract Documents, that all amounts have been paid by </v>
          </cell>
        </row>
        <row r="22">
          <cell r="H22" t="str">
            <v xml:space="preserve">the Contractor for Work for which previous Certificates for Payment were issued and </v>
          </cell>
        </row>
        <row r="23">
          <cell r="H23" t="str">
            <v>payments received from the Owner, and that current payment shown herein is now due.</v>
          </cell>
        </row>
        <row r="25">
          <cell r="E25" t="str">
            <v xml:space="preserve"> $</v>
          </cell>
          <cell r="F25">
            <v>100720622</v>
          </cell>
        </row>
        <row r="27">
          <cell r="E27" t="str">
            <v xml:space="preserve"> $</v>
          </cell>
          <cell r="F27">
            <v>440301</v>
          </cell>
          <cell r="H27" t="str">
            <v>CONTRACTOR:</v>
          </cell>
          <cell r="J27" t="str">
            <v>HRH Construction Corporation</v>
          </cell>
        </row>
        <row r="29">
          <cell r="E29" t="str">
            <v>$</v>
          </cell>
          <cell r="F29">
            <v>101160923</v>
          </cell>
        </row>
        <row r="30">
          <cell r="E30" t="str">
            <v>$</v>
          </cell>
          <cell r="F30">
            <v>7811424.6500000004</v>
          </cell>
          <cell r="H30" t="str">
            <v>By:</v>
          </cell>
          <cell r="L30" t="str">
            <v xml:space="preserve"> Date:</v>
          </cell>
          <cell r="O30">
            <v>37339.542598148146</v>
          </cell>
        </row>
        <row r="32">
          <cell r="H32" t="str">
            <v>State of:</v>
          </cell>
          <cell r="J32" t="str">
            <v>New York</v>
          </cell>
          <cell r="K32" t="str">
            <v>County of:</v>
          </cell>
          <cell r="M32" t="str">
            <v>New York</v>
          </cell>
        </row>
        <row r="33">
          <cell r="C33" t="str">
            <v xml:space="preserve">% of Completed Work                </v>
          </cell>
          <cell r="D33" t="str">
            <v>$</v>
          </cell>
          <cell r="H33" t="str">
            <v>Subscribed and sworn to before me this</v>
          </cell>
          <cell r="K33" t="str">
            <v xml:space="preserve">          day of</v>
          </cell>
          <cell r="O33" t="str">
            <v xml:space="preserve"> </v>
          </cell>
        </row>
        <row r="34">
          <cell r="H34" t="str">
            <v>Notary Public:</v>
          </cell>
        </row>
        <row r="35">
          <cell r="C35" t="str">
            <v xml:space="preserve">% of Stored Material                   </v>
          </cell>
          <cell r="D35" t="str">
            <v>$</v>
          </cell>
          <cell r="H35" t="str">
            <v>My Commission expires:</v>
          </cell>
        </row>
        <row r="38">
          <cell r="E38" t="str">
            <v>$</v>
          </cell>
          <cell r="F38">
            <v>421283.16500000015</v>
          </cell>
          <cell r="H38" t="str">
            <v>ARCHITECT'S CERTIFICATE FOR PAYMENT</v>
          </cell>
        </row>
        <row r="39">
          <cell r="E39" t="str">
            <v>$</v>
          </cell>
          <cell r="F39">
            <v>7390141.4850000003</v>
          </cell>
        </row>
        <row r="40">
          <cell r="H40" t="str">
            <v>In accordance with the Contract Documents, based on on-site observations and the data</v>
          </cell>
        </row>
        <row r="41">
          <cell r="E41" t="str">
            <v>$</v>
          </cell>
          <cell r="F41">
            <v>5167266.4050000003</v>
          </cell>
          <cell r="H41" t="str">
            <v>comprising the application, the Architect certifies to the Owner that to the best of  the</v>
          </cell>
        </row>
        <row r="42">
          <cell r="H42" t="str">
            <v xml:space="preserve"> Architect's knowledge, information and belief the Work has progressed as indicated,</v>
          </cell>
        </row>
        <row r="43">
          <cell r="E43" t="str">
            <v>$</v>
          </cell>
          <cell r="F43">
            <v>2222875.08</v>
          </cell>
          <cell r="H43" t="str">
            <v>the quality of the Work is in accordance with the Contract Documents, and the Contractor</v>
          </cell>
        </row>
        <row r="44">
          <cell r="H44" t="str">
            <v>is entitled to payment of the AMOUNT CERTIFIED.</v>
          </cell>
        </row>
        <row r="45">
          <cell r="E45" t="str">
            <v>$</v>
          </cell>
          <cell r="F45">
            <v>93770781.515000001</v>
          </cell>
        </row>
        <row r="46">
          <cell r="H46" t="str">
            <v>AMOUNT CERTIFIED . . . . . . . . . . . $</v>
          </cell>
        </row>
        <row r="48">
          <cell r="D48" t="str">
            <v>ADDITIONS</v>
          </cell>
          <cell r="F48" t="str">
            <v>DEDUCTIONS</v>
          </cell>
          <cell r="H48" t="str">
            <v>(Attach explanation if amount certified differs from the amount applied. Initial all figures on this</v>
          </cell>
        </row>
        <row r="49">
          <cell r="D49">
            <v>18416</v>
          </cell>
          <cell r="F49">
            <v>0</v>
          </cell>
          <cell r="H49" t="str">
            <v>Application and onthe Continuation Sheet that are changed to conform with the amount certified.)</v>
          </cell>
        </row>
        <row r="50">
          <cell r="H50" t="str">
            <v>ARCHITECT:</v>
          </cell>
          <cell r="J50" t="str">
            <v>WARSHAUER MELLUSI WARSHAUER ARCHITECTS</v>
          </cell>
        </row>
        <row r="51">
          <cell r="D51">
            <v>0</v>
          </cell>
          <cell r="F51">
            <v>0</v>
          </cell>
        </row>
        <row r="52">
          <cell r="H52" t="str">
            <v>By:</v>
          </cell>
          <cell r="L52" t="str">
            <v xml:space="preserve"> Date:</v>
          </cell>
        </row>
        <row r="53">
          <cell r="D53">
            <v>18416</v>
          </cell>
          <cell r="F53">
            <v>0</v>
          </cell>
        </row>
        <row r="54">
          <cell r="H54" t="str">
            <v xml:space="preserve">This Certificate is not negotiable.  The AMOUNT CERTIFIED is payable only to the </v>
          </cell>
        </row>
        <row r="55">
          <cell r="D55">
            <v>18416</v>
          </cell>
          <cell r="H55" t="str">
            <v xml:space="preserve">Contractor named herein. Issuance, payment and acceptance of payment are without </v>
          </cell>
        </row>
        <row r="56">
          <cell r="H56" t="str">
            <v>prejudice to any rights of the Owner or Contractor under this Contract.</v>
          </cell>
        </row>
        <row r="58">
          <cell r="H58" t="str">
            <v>THE AMERICAN INSTITUTE OF ARCHITECTS, 1735 NEW YORK AVE., N.W., WASHINGTON, DC 20006-5292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Cover"/>
      <sheetName val="Issue"/>
      <sheetName val="Contents"/>
      <sheetName val="1.0 Exec Sum"/>
      <sheetName val="2.0 Key Sum"/>
      <sheetName val="2.0 Elem Updated 1"/>
      <sheetName val="2.0 Elem Updated 2"/>
      <sheetName val="3.0 Interpretation"/>
      <sheetName val="4.0 Range"/>
      <sheetName val="4.0 Refurb "/>
      <sheetName val="4.0 New Build"/>
      <sheetName val="5.0 Elemental Base"/>
      <sheetName val="6.0 WCs Base"/>
      <sheetName val="6.0 Recep Base "/>
      <sheetName val="7.0 Cladding Base"/>
      <sheetName val="8.0 Prelims"/>
      <sheetName val="9.0 Mech"/>
      <sheetName val="10.0 Barometer "/>
      <sheetName val="11.0 Indices"/>
      <sheetName val="Appendix Fly"/>
      <sheetName val="Buchanan House"/>
      <sheetName val="100 Bishopsgate Bdg 1&amp;2"/>
      <sheetName val="100 Bishopsgate Bdg 3"/>
      <sheetName val="Wigmore Street"/>
      <sheetName val="Fetter Lane"/>
      <sheetName val="Hanover Square"/>
      <sheetName val="Back cover"/>
      <sheetName val="Template"/>
      <sheetName val="Wigmore Street Summary"/>
      <sheetName val="Wigmore Street Breakdown "/>
      <sheetName val="Wigmore Street Benchmark Data"/>
      <sheetName val="Fetter Lane Summary"/>
      <sheetName val="Fetter Lane Breakdown"/>
      <sheetName val="Fetter Lane Benchmarking Data"/>
      <sheetName val="100 Bishopsgate Summary"/>
      <sheetName val="100 Bishopsgate Breakdown"/>
      <sheetName val="100 Bishopsgate BenchmarkBdg1-2"/>
      <sheetName val="100 Bishopsgate Benchmark Bdg 3"/>
      <sheetName val="Buchanan House Summary"/>
      <sheetName val="Buchanan House Breakdown"/>
      <sheetName val="Buchanan House Benchmark Data"/>
      <sheetName val="Wells &amp; More"/>
      <sheetName val="Do not delete - linked to chart"/>
      <sheetName val="Do not delete - Lists"/>
      <sheetName val="Range Definitions"/>
      <sheetName val="Front_Cover"/>
      <sheetName val="1_0_Exec_Sum"/>
      <sheetName val="2_0_Key_Sum"/>
      <sheetName val="2_0_Elem_Updated_1"/>
      <sheetName val="2_0_Elem_Updated_2"/>
      <sheetName val="3_0_Interpretation"/>
      <sheetName val="4_0_Range"/>
      <sheetName val="4_0_Refurb_"/>
      <sheetName val="4_0_New_Build"/>
      <sheetName val="5_0_Elemental_Base"/>
      <sheetName val="6_0_WCs_Base"/>
      <sheetName val="6_0_Recep_Base_"/>
      <sheetName val="7_0_Cladding_Base"/>
      <sheetName val="8_0_Prelims"/>
      <sheetName val="9_0_Mech"/>
      <sheetName val="10_0_Barometer_"/>
      <sheetName val="11_0_Indices"/>
      <sheetName val="Appendix_Fly"/>
      <sheetName val="Buchanan_House"/>
      <sheetName val="100_Bishopsgate_Bdg_1&amp;2"/>
      <sheetName val="100_Bishopsgate_Bdg_3"/>
      <sheetName val="Wigmore_Street"/>
      <sheetName val="Fetter_Lane"/>
      <sheetName val="Hanover_Square"/>
      <sheetName val="Back_cover"/>
      <sheetName val="Wigmore_Street_Summary"/>
      <sheetName val="Wigmore_Street_Breakdown_"/>
      <sheetName val="Wigmore_Street_Benchmark_Data"/>
      <sheetName val="Fetter_Lane_Summary"/>
      <sheetName val="Fetter_Lane_Breakdown"/>
      <sheetName val="Fetter_Lane_Benchmarking_Data"/>
      <sheetName val="100_Bishopsgate_Summary"/>
      <sheetName val="100_Bishopsgate_Breakdown"/>
      <sheetName val="100_Bishopsgate_BenchmarkBdg1-2"/>
      <sheetName val="100_Bishopsgate_Benchmark_Bdg_3"/>
      <sheetName val="Buchanan_House_Summary"/>
      <sheetName val="Buchanan_House_Breakdown"/>
      <sheetName val="Buchanan_House_Benchmark_Data"/>
      <sheetName val="Wells_&amp;_More"/>
      <sheetName val="Do_not_delete_-_linked_to_chart"/>
      <sheetName val="Do_not_delete_-_Lists"/>
      <sheetName val="Range_Definitions"/>
      <sheetName val="Front_Cover1"/>
      <sheetName val="1_0_Exec_Sum1"/>
      <sheetName val="2_0_Key_Sum1"/>
      <sheetName val="2_0_Elem_Updated_11"/>
      <sheetName val="2_0_Elem_Updated_21"/>
      <sheetName val="3_0_Interpretation1"/>
      <sheetName val="4_0_Range1"/>
      <sheetName val="4_0_Refurb_1"/>
      <sheetName val="4_0_New_Build1"/>
      <sheetName val="5_0_Elemental_Base1"/>
      <sheetName val="6_0_WCs_Base1"/>
      <sheetName val="6_0_Recep_Base_1"/>
      <sheetName val="7_0_Cladding_Base1"/>
      <sheetName val="8_0_Prelims1"/>
      <sheetName val="9_0_Mech1"/>
      <sheetName val="10_0_Barometer_1"/>
      <sheetName val="11_0_Indices1"/>
      <sheetName val="Appendix_Fly1"/>
      <sheetName val="Buchanan_House1"/>
      <sheetName val="100_Bishopsgate_Bdg_1&amp;21"/>
      <sheetName val="100_Bishopsgate_Bdg_31"/>
      <sheetName val="Wigmore_Street1"/>
      <sheetName val="Fetter_Lane1"/>
      <sheetName val="Hanover_Square1"/>
      <sheetName val="Back_cover1"/>
      <sheetName val="Wigmore_Street_Summary1"/>
      <sheetName val="Wigmore_Street_Breakdown_1"/>
      <sheetName val="Wigmore_Street_Benchmark_Data1"/>
      <sheetName val="Fetter_Lane_Summary1"/>
      <sheetName val="Fetter_Lane_Breakdown1"/>
      <sheetName val="Fetter_Lane_Benchmarking_Data1"/>
      <sheetName val="100_Bishopsgate_Summary1"/>
      <sheetName val="100_Bishopsgate_Breakdown1"/>
      <sheetName val="100_Bishopsgate_BenchmarkBdg1-1"/>
      <sheetName val="100_Bishopsgate_Benchmark_Bdg_1"/>
      <sheetName val="Buchanan_House_Summary1"/>
      <sheetName val="Buchanan_House_Breakdown1"/>
      <sheetName val="Buchanan_House_Benchmark_Data1"/>
      <sheetName val="Wells_&amp;_More1"/>
      <sheetName val="Do_not_delete_-_linked_to_char1"/>
      <sheetName val="Do_not_delete_-_Lists1"/>
      <sheetName val="Range_Definition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refreshError="1"/>
      <sheetData sheetId="35" refreshError="1"/>
      <sheetData sheetId="36"/>
      <sheetData sheetId="37"/>
      <sheetData sheetId="38" refreshError="1"/>
      <sheetData sheetId="39" refreshError="1"/>
      <sheetData sheetId="40"/>
      <sheetData sheetId="41" refreshError="1"/>
      <sheetData sheetId="42" refreshError="1"/>
      <sheetData sheetId="43" refreshError="1">
        <row r="2">
          <cell r="A2" t="str">
            <v>Single Stage Traditional</v>
          </cell>
        </row>
        <row r="3">
          <cell r="A3" t="str">
            <v>TBC</v>
          </cell>
        </row>
        <row r="4">
          <cell r="A4" t="str">
            <v>Single Stage D&amp;B</v>
          </cell>
        </row>
        <row r="5">
          <cell r="A5" t="str">
            <v>Two Stage Traditional</v>
          </cell>
        </row>
        <row r="6">
          <cell r="A6" t="str">
            <v>Two Stage D&amp;B</v>
          </cell>
        </row>
        <row r="7">
          <cell r="A7" t="str">
            <v>Construction Management</v>
          </cell>
        </row>
      </sheetData>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ow r="2">
          <cell r="A2" t="str">
            <v>Single Stage Traditional</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2">
          <cell r="A2" t="str">
            <v>Single Stage Traditional</v>
          </cell>
        </row>
      </sheetData>
      <sheetData sheetId="128"/>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BTables"/>
      <sheetName val="NMW Table"/>
      <sheetName val="MatrixTable"/>
      <sheetName val="AJJTable"/>
      <sheetName val="PaidAccrued"/>
      <sheetName val="Totals"/>
      <sheetName val="Projects"/>
      <sheetName val="201"/>
      <sheetName val="LW"/>
      <sheetName val="Rope"/>
      <sheetName val="122"/>
      <sheetName val="Bas"/>
      <sheetName val="Osna"/>
      <sheetName val="Osna(R)"/>
      <sheetName val="NEQ"/>
      <sheetName val="NEQ(R)"/>
      <sheetName val="4Broad"/>
      <sheetName val="Colm"/>
      <sheetName val="Thea"/>
      <sheetName val="NCP"/>
      <sheetName val="MHAdd"/>
      <sheetName val="MHCar"/>
      <sheetName val="Gilt"/>
      <sheetName val="PV"/>
      <sheetName val="Prest"/>
      <sheetName val="MHCas (2)"/>
      <sheetName val="BVP1"/>
      <sheetName val="BVP2"/>
      <sheetName val="Planning"/>
      <sheetName val="Admin"/>
      <sheetName val="Interest"/>
      <sheetName val="Cashflows"/>
      <sheetName val="Lettings"/>
      <sheetName val="Template"/>
      <sheetName val="NMW_Table"/>
      <sheetName val="MHCas_(2)"/>
      <sheetName val="BM Build up"/>
      <sheetName val="NMW_Table1"/>
      <sheetName val="MHCas_(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refreshError="1"/>
      <sheetData sheetId="37"/>
      <sheetData sheetId="38"/>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Cover"/>
      <sheetName val="Issue"/>
      <sheetName val="Contents"/>
      <sheetName val="1.0 Exec Sum"/>
      <sheetName val="Section 2.0"/>
      <sheetName val="2.1 Interpretation"/>
      <sheetName val="2.2 Elem Update 1"/>
      <sheetName val="2.2 Elem Updated 2"/>
      <sheetName val="2.3 Elem Updated "/>
      <sheetName val="2.4 Refurb range"/>
      <sheetName val="2.4 NB Range "/>
      <sheetName val="2.5 Elemental Base"/>
      <sheetName val="2.6 Prelims 1"/>
      <sheetName val="2.6 Prelims 2"/>
      <sheetName val="2.7  Area Analysis"/>
      <sheetName val="Section 3.0"/>
      <sheetName val="3.1 Range"/>
      <sheetName val="3.2 Mech"/>
      <sheetName val="3.3 Market Update"/>
      <sheetName val="3.4 Indices"/>
      <sheetName val="Section 4.0"/>
      <sheetName val="Grosvenor Place"/>
      <sheetName val="Panton"/>
      <sheetName val="Tower House"/>
      <sheetName val="Greencoat"/>
      <sheetName val="Johnson"/>
      <sheetName val="Horseferry"/>
      <sheetName val="Angel"/>
      <sheetName val="45Whitfield"/>
      <sheetName val="Victory "/>
      <sheetName val="Saatchi"/>
      <sheetName val="Davidson"/>
      <sheetName val="Portobello "/>
      <sheetName val="Telstar"/>
      <sheetName val="Qube"/>
      <sheetName val="Chancery"/>
      <sheetName val="Wedge"/>
      <sheetName val="Charlotte"/>
      <sheetName val="Arup"/>
      <sheetName val="North Wharf"/>
      <sheetName val="1 Oxford"/>
      <sheetName val="White Collar"/>
      <sheetName val="Hampstead Road"/>
      <sheetName val="City Road (A)"/>
      <sheetName val="Do not delete - Lists"/>
      <sheetName val="Do not delete - linked to chart"/>
      <sheetName val="Template"/>
      <sheetName val="Front_Cover"/>
      <sheetName val="1_0_Exec_Sum"/>
      <sheetName val="Section_2_0"/>
      <sheetName val="2_1_Interpretation"/>
      <sheetName val="2_2_Elem_Update_1"/>
      <sheetName val="2_2_Elem_Updated_2"/>
      <sheetName val="2_3_Elem_Updated_"/>
      <sheetName val="2_4_Refurb_range"/>
      <sheetName val="2_4_NB_Range_"/>
      <sheetName val="2_5_Elemental_Base"/>
      <sheetName val="2_6_Prelims_1"/>
      <sheetName val="2_6_Prelims_2"/>
      <sheetName val="2_7__Area_Analysis"/>
      <sheetName val="Section_3_0"/>
      <sheetName val="3_1_Range"/>
      <sheetName val="3_2_Mech"/>
      <sheetName val="3_3_Market_Update"/>
      <sheetName val="3_4_Indices"/>
      <sheetName val="Section_4_0"/>
      <sheetName val="Grosvenor_Place"/>
      <sheetName val="Tower_House"/>
      <sheetName val="Victory_"/>
      <sheetName val="Portobello_"/>
      <sheetName val="North_Wharf"/>
      <sheetName val="1_Oxford"/>
      <sheetName val="White_Collar"/>
      <sheetName val="Hampstead_Road"/>
      <sheetName val="City_Road_(A)"/>
      <sheetName val="Do_not_delete_-_Lists"/>
      <sheetName val="Do_not_delete_-_linked_to_chart"/>
      <sheetName val="Front_Cover1"/>
      <sheetName val="1_0_Exec_Sum1"/>
      <sheetName val="Section_2_01"/>
      <sheetName val="2_1_Interpretation1"/>
      <sheetName val="2_2_Elem_Update_11"/>
      <sheetName val="2_2_Elem_Updated_21"/>
      <sheetName val="2_3_Elem_Updated_1"/>
      <sheetName val="2_4_Refurb_range1"/>
      <sheetName val="2_4_NB_Range_1"/>
      <sheetName val="2_5_Elemental_Base1"/>
      <sheetName val="2_6_Prelims_11"/>
      <sheetName val="2_6_Prelims_21"/>
      <sheetName val="2_7__Area_Analysis1"/>
      <sheetName val="Section_3_01"/>
      <sheetName val="3_1_Range1"/>
      <sheetName val="3_2_Mech1"/>
      <sheetName val="3_3_Market_Update1"/>
      <sheetName val="3_4_Indices1"/>
      <sheetName val="Section_4_01"/>
      <sheetName val="Grosvenor_Place1"/>
      <sheetName val="Tower_House1"/>
      <sheetName val="Victory_1"/>
      <sheetName val="Portobello_1"/>
      <sheetName val="North_Wharf1"/>
      <sheetName val="1_Oxford1"/>
      <sheetName val="White_Collar1"/>
      <sheetName val="Hampstead_Road1"/>
      <sheetName val="City_Road_(A)1"/>
      <sheetName val="Do_not_delete_-_Lists1"/>
      <sheetName val="Do_not_delete_-_linked_to_char1"/>
      <sheetName val="GW280NEW.xls"/>
      <sheetName val="Factor"/>
      <sheetName val="Notes"/>
      <sheetName val="Projects"/>
      <sheetName val="Front_Cover2"/>
      <sheetName val="1_0_Exec_Sum2"/>
      <sheetName val="Section_2_02"/>
      <sheetName val="2_1_Interpretation2"/>
      <sheetName val="2_2_Elem_Update_12"/>
      <sheetName val="2_2_Elem_Updated_22"/>
      <sheetName val="2_3_Elem_Updated_2"/>
      <sheetName val="2_4_Refurb_range2"/>
      <sheetName val="2_4_NB_Range_2"/>
      <sheetName val="2_5_Elemental_Base2"/>
      <sheetName val="2_6_Prelims_12"/>
      <sheetName val="2_6_Prelims_22"/>
      <sheetName val="2_7__Area_Analysis2"/>
      <sheetName val="Section_3_02"/>
      <sheetName val="3_1_Range2"/>
      <sheetName val="3_2_Mech2"/>
      <sheetName val="3_3_Market_Update2"/>
      <sheetName val="3_4_Indices2"/>
      <sheetName val="Section_4_02"/>
      <sheetName val="Grosvenor_Place2"/>
      <sheetName val="Tower_House2"/>
      <sheetName val="Victory_2"/>
      <sheetName val="Portobello_2"/>
      <sheetName val="North_Wharf2"/>
      <sheetName val="1_Oxford2"/>
      <sheetName val="White_Collar2"/>
      <sheetName val="Hampstead_Road2"/>
      <sheetName val="City_Road_(A)2"/>
      <sheetName val="Do_not_delete_-_Lists2"/>
      <sheetName val="Do_not_delete_-_linked_to_char2"/>
      <sheetName val="GW280NEW_xls"/>
    </sheetNames>
    <sheetDataSet>
      <sheetData sheetId="0">
        <row r="33">
          <cell r="A33" t="str">
            <v>CostConsultant</v>
          </cell>
        </row>
      </sheetData>
      <sheetData sheetId="1">
        <row r="2">
          <cell r="A2" t="str">
            <v>DAVIS LANGDON</v>
          </cell>
        </row>
      </sheetData>
      <sheetData sheetId="2">
        <row r="26">
          <cell r="B26" t="str">
            <v>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33">
          <cell r="A33" t="str">
            <v>CostConsultant</v>
          </cell>
        </row>
        <row r="34">
          <cell r="A34" t="str">
            <v>Jackson Coles</v>
          </cell>
        </row>
        <row r="35">
          <cell r="A35" t="str">
            <v>Davis Langdon LLP</v>
          </cell>
        </row>
      </sheetData>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33">
          <cell r="A33" t="str">
            <v>CostConsultant</v>
          </cell>
        </row>
      </sheetData>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ow r="33">
          <cell r="A33" t="str">
            <v>CostConsultant</v>
          </cell>
        </row>
      </sheetData>
      <sheetData sheetId="106"/>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ow r="33">
          <cell r="A33" t="str">
            <v>CostConsultant</v>
          </cell>
        </row>
      </sheetData>
      <sheetData sheetId="140"/>
      <sheetData sheetId="14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Plan"/>
      <sheetName val="Unit Schedule"/>
      <sheetName val="CHECKING"/>
      <sheetName val="Internal Finishes and Skirting"/>
      <sheetName val="Partition Wall and Splashback"/>
      <sheetName val="Internal Doors and Architraves"/>
      <sheetName val="Recessed and Cantilever Balcony"/>
      <sheetName val="Unit Stairs"/>
      <sheetName val="Reference"/>
      <sheetName val="Cad Measure"/>
    </sheetNames>
    <sheetDataSet>
      <sheetData sheetId="0" refreshError="1"/>
      <sheetData sheetId="1">
        <row r="10">
          <cell r="D10" t="str">
            <v>3B5P WCH; 1</v>
          </cell>
          <cell r="E10">
            <v>1</v>
          </cell>
          <cell r="F10">
            <v>120.246</v>
          </cell>
          <cell r="G10">
            <v>48.933</v>
          </cell>
        </row>
        <row r="11">
          <cell r="D11" t="str">
            <v>3B5P WCH; 2</v>
          </cell>
          <cell r="E11">
            <v>1</v>
          </cell>
          <cell r="F11">
            <v>108.503</v>
          </cell>
          <cell r="G11">
            <v>54.942999999999998</v>
          </cell>
        </row>
        <row r="12">
          <cell r="D12" t="str">
            <v>2B4P; 3</v>
          </cell>
          <cell r="E12">
            <v>4</v>
          </cell>
          <cell r="F12">
            <v>76.844999999999999</v>
          </cell>
          <cell r="G12">
            <v>39.341999999999999</v>
          </cell>
        </row>
        <row r="13">
          <cell r="D13" t="str">
            <v>2B4P; 4</v>
          </cell>
          <cell r="E13">
            <v>4</v>
          </cell>
          <cell r="F13">
            <v>72.085999999999999</v>
          </cell>
          <cell r="G13">
            <v>38.337000000000003</v>
          </cell>
        </row>
        <row r="14">
          <cell r="D14" t="str">
            <v>2B4P; 5</v>
          </cell>
          <cell r="E14">
            <v>4</v>
          </cell>
          <cell r="F14">
            <v>71.504000000000005</v>
          </cell>
          <cell r="G14">
            <v>39.665999999999997</v>
          </cell>
        </row>
        <row r="15">
          <cell r="D15" t="str">
            <v>1B2P; 6</v>
          </cell>
          <cell r="E15">
            <v>4</v>
          </cell>
          <cell r="F15">
            <v>50.566000000000003</v>
          </cell>
          <cell r="G15">
            <v>31.843</v>
          </cell>
        </row>
        <row r="16">
          <cell r="D16" t="str">
            <v>2B3P; 7</v>
          </cell>
          <cell r="E16">
            <v>4</v>
          </cell>
          <cell r="F16">
            <v>66.381</v>
          </cell>
          <cell r="G16">
            <v>38.935000000000002</v>
          </cell>
        </row>
        <row r="17">
          <cell r="D17" t="str">
            <v>2B4P; 8</v>
          </cell>
          <cell r="E17">
            <v>1</v>
          </cell>
          <cell r="F17">
            <v>80.067999999999998</v>
          </cell>
          <cell r="G17">
            <v>38.86</v>
          </cell>
        </row>
        <row r="18">
          <cell r="D18" t="str">
            <v>2B4P; 9</v>
          </cell>
          <cell r="E18">
            <v>1</v>
          </cell>
          <cell r="F18">
            <v>72.173000000000002</v>
          </cell>
          <cell r="G18">
            <v>36.792000000000002</v>
          </cell>
        </row>
        <row r="19">
          <cell r="D19" t="str">
            <v>2B4P; 10</v>
          </cell>
          <cell r="E19">
            <v>1</v>
          </cell>
          <cell r="F19">
            <v>69.853999999999999</v>
          </cell>
          <cell r="G19">
            <v>36.508000000000003</v>
          </cell>
        </row>
        <row r="20">
          <cell r="D20" t="str">
            <v>GF</v>
          </cell>
          <cell r="E20">
            <v>1</v>
          </cell>
        </row>
        <row r="21">
          <cell r="D21" t="str">
            <v>1F</v>
          </cell>
          <cell r="E21">
            <v>4</v>
          </cell>
        </row>
        <row r="22">
          <cell r="D22" t="str">
            <v>5F</v>
          </cell>
          <cell r="E22">
            <v>1</v>
          </cell>
        </row>
      </sheetData>
      <sheetData sheetId="2" refreshError="1"/>
      <sheetData sheetId="3" refreshError="1"/>
      <sheetData sheetId="4" refreshError="1"/>
      <sheetData sheetId="5" refreshError="1"/>
      <sheetData sheetId="6" refreshError="1"/>
      <sheetData sheetId="7" refreshError="1"/>
      <sheetData sheetId="8">
        <row r="8">
          <cell r="D8" t="str">
            <v>Living-Dining</v>
          </cell>
          <cell r="E8" t="str">
            <v>Engineered wood flooring</v>
          </cell>
          <cell r="F8" t="str">
            <v>Suspended Ceiling in White matt emulsion paint</v>
          </cell>
          <cell r="G8" t="str">
            <v>Matt Emulsion paint</v>
          </cell>
          <cell r="J8" t="str">
            <v>2.60m</v>
          </cell>
          <cell r="K8" t="str">
            <v>Yes</v>
          </cell>
        </row>
        <row r="9">
          <cell r="D9" t="str">
            <v>Kitchen-Dining-Living</v>
          </cell>
          <cell r="E9" t="str">
            <v>Engineered wood flooring</v>
          </cell>
          <cell r="F9" t="str">
            <v>Suspended Ceiling in White matt emulsion paint</v>
          </cell>
          <cell r="G9" t="str">
            <v>Matt Emulsion paint</v>
          </cell>
          <cell r="J9" t="str">
            <v>2.60m</v>
          </cell>
          <cell r="K9" t="str">
            <v>Yes</v>
          </cell>
        </row>
        <row r="10">
          <cell r="D10" t="str">
            <v>Bedroom Areas</v>
          </cell>
          <cell r="E10" t="str">
            <v xml:space="preserve">Wool mix twist carpet </v>
          </cell>
          <cell r="F10" t="str">
            <v>Suspended Ceiling in White matt emulsion paint</v>
          </cell>
          <cell r="G10" t="str">
            <v>Matt Emulsion paint</v>
          </cell>
          <cell r="J10" t="str">
            <v>2.60m</v>
          </cell>
          <cell r="K10" t="str">
            <v>Yes</v>
          </cell>
        </row>
        <row r="11">
          <cell r="D11" t="str">
            <v>Storage Areas</v>
          </cell>
          <cell r="E11" t="str">
            <v>Engineered wood flooring</v>
          </cell>
          <cell r="F11" t="str">
            <v>Suspended Ceiling in White matt emulsion paint</v>
          </cell>
          <cell r="G11" t="str">
            <v>Matt Emulsion paint</v>
          </cell>
          <cell r="K11" t="str">
            <v>Yes</v>
          </cell>
        </row>
        <row r="12">
          <cell r="D12" t="str">
            <v>Bathroom WCH</v>
          </cell>
          <cell r="E12" t="str">
            <v xml:space="preserve">Coloured porcelain or ceramic tiles </v>
          </cell>
          <cell r="F12" t="str">
            <v>Moist Resistant Ceiling with paint</v>
          </cell>
          <cell r="G12" t="str">
            <v xml:space="preserve"> 150 x 150mm white ceramic wall tiles</v>
          </cell>
          <cell r="J12" t="str">
            <v>2.60m</v>
          </cell>
          <cell r="K12" t="str">
            <v>No</v>
          </cell>
        </row>
        <row r="13">
          <cell r="D13" t="str">
            <v>Bathroom</v>
          </cell>
          <cell r="E13" t="str">
            <v xml:space="preserve">Coloured porcelain or ceramic tiles </v>
          </cell>
          <cell r="F13" t="str">
            <v>Moist Resistant Ceiling with paint</v>
          </cell>
          <cell r="G13" t="str">
            <v xml:space="preserve">Coloured ceramic tiles </v>
          </cell>
          <cell r="J13" t="str">
            <v>2.60m</v>
          </cell>
          <cell r="K13" t="str">
            <v>No</v>
          </cell>
        </row>
        <row r="14">
          <cell r="D14" t="str">
            <v>Kitchen</v>
          </cell>
          <cell r="E14" t="str">
            <v xml:space="preserve">Coloured ceramic tiles </v>
          </cell>
          <cell r="F14" t="str">
            <v>Moist Resistant Ceiling with white matt emulsion paint</v>
          </cell>
          <cell r="G14" t="str">
            <v>Matt Emulsion paint</v>
          </cell>
          <cell r="J14" t="str">
            <v>2.60m</v>
          </cell>
          <cell r="K14" t="str">
            <v>Yes</v>
          </cell>
        </row>
        <row r="15">
          <cell r="D15" t="str">
            <v>Splashback</v>
          </cell>
          <cell r="E15" t="str">
            <v xml:space="preserve">Coloured ceramic tiles </v>
          </cell>
          <cell r="J15" t="str">
            <v>2.60m</v>
          </cell>
          <cell r="K15" t="str">
            <v>Yes</v>
          </cell>
        </row>
        <row r="16">
          <cell r="D16" t="str">
            <v>Stair</v>
          </cell>
          <cell r="E16" t="str">
            <v xml:space="preserve">Heckmondwike heavy duty carpet </v>
          </cell>
          <cell r="F16" t="str">
            <v xml:space="preserve">12.5 mm Gypsum plasterboard with Thistle board finish plaster </v>
          </cell>
          <cell r="G16" t="str">
            <v>1 Mist and 2 full coats Timonox Scrubbable matt flame paint finish</v>
          </cell>
          <cell r="K16" t="str">
            <v>Yes</v>
          </cell>
        </row>
        <row r="17">
          <cell r="D17" t="str">
            <v>Void</v>
          </cell>
        </row>
        <row r="18">
          <cell r="D18" t="str">
            <v>Riser</v>
          </cell>
          <cell r="E18" t="str">
            <v>assumed Metal Grating</v>
          </cell>
          <cell r="F18" t="str">
            <v>12.5 mm Gypsum plasterboard with Thistle board finish plaster  to highest level only; else N/A</v>
          </cell>
          <cell r="G18" t="str">
            <v>assumed Plastered Finish</v>
          </cell>
          <cell r="K18" t="str">
            <v>No</v>
          </cell>
        </row>
        <row r="19">
          <cell r="D19" t="str">
            <v>Hallway</v>
          </cell>
          <cell r="E19" t="str">
            <v>Engineered wood flooring</v>
          </cell>
          <cell r="F19" t="str">
            <v>Suspended Ceiling in White matt emulsion paint</v>
          </cell>
          <cell r="G19" t="str">
            <v>Matt Emulsion paint</v>
          </cell>
          <cell r="K19" t="str">
            <v>Yes</v>
          </cell>
        </row>
        <row r="20">
          <cell r="J20" t="str">
            <v>2.60m</v>
          </cell>
          <cell r="K20" t="str">
            <v>Yes</v>
          </cell>
        </row>
        <row r="21">
          <cell r="D21" t="str">
            <v>Lobby 1</v>
          </cell>
          <cell r="E21" t="str">
            <v xml:space="preserve">Heckmondwike heavy duty carpet </v>
          </cell>
          <cell r="F21" t="str">
            <v>12.5 mm Gypsum plasterboard with Thistle board finish plaster  1</v>
          </cell>
          <cell r="G21" t="str">
            <v>1 Mist and 2 full coats Timonox Scrubbable matt flame paint finish</v>
          </cell>
          <cell r="H21" t="str">
            <v>Yes</v>
          </cell>
          <cell r="K21" t="str">
            <v>Yes</v>
          </cell>
        </row>
        <row r="22">
          <cell r="D22" t="str">
            <v>Stair 1</v>
          </cell>
          <cell r="E22" t="str">
            <v xml:space="preserve">Heckmondwike heavy duty carpet </v>
          </cell>
          <cell r="F22" t="str">
            <v xml:space="preserve">12.5 mm Gypsum plasterboard with Thistle board finish plaster </v>
          </cell>
          <cell r="G22" t="str">
            <v>1 Mist and 2 full coats Timonox Scrubbable matt flame paint finish</v>
          </cell>
          <cell r="H22" t="str">
            <v>Yes</v>
          </cell>
          <cell r="K22" t="str">
            <v>Yes</v>
          </cell>
        </row>
        <row r="23">
          <cell r="D23" t="str">
            <v>Stair Lobby 1</v>
          </cell>
          <cell r="E23" t="str">
            <v xml:space="preserve">Heckmondwike heavy duty carpet </v>
          </cell>
          <cell r="F23" t="str">
            <v xml:space="preserve">12.5 mm Gypsum plasterboard with Thistle board finish plaster </v>
          </cell>
          <cell r="G23" t="str">
            <v>1 Mist and 2 full coats Timonox Scrubbable matt flame paint finish</v>
          </cell>
          <cell r="H23" t="str">
            <v>Yes</v>
          </cell>
          <cell r="K23" t="str">
            <v>Yes</v>
          </cell>
        </row>
        <row r="24">
          <cell r="D24" t="str">
            <v xml:space="preserve">Communal Riser </v>
          </cell>
          <cell r="E24" t="str">
            <v>assumed Metal Grating</v>
          </cell>
          <cell r="F24" t="str">
            <v>12.5 mm Gypsum plasterboard with Thistle board finish plaster  to highest level only; else N/A</v>
          </cell>
          <cell r="G24" t="str">
            <v>assumed Plastered Finish</v>
          </cell>
          <cell r="H24" t="str">
            <v>No</v>
          </cell>
          <cell r="K24" t="str">
            <v>No</v>
          </cell>
        </row>
        <row r="25">
          <cell r="D25" t="str">
            <v>Lift 1</v>
          </cell>
          <cell r="E25" t="str">
            <v>N/A</v>
          </cell>
          <cell r="F25" t="str">
            <v>N/A</v>
          </cell>
          <cell r="G25" t="str">
            <v>assumed Plastered Finish</v>
          </cell>
          <cell r="H25" t="str">
            <v>No</v>
          </cell>
          <cell r="K25" t="str">
            <v>No</v>
          </cell>
        </row>
        <row r="26">
          <cell r="D26" t="str">
            <v>Storage Areas 1</v>
          </cell>
          <cell r="E26" t="str">
            <v xml:space="preserve">Non-slip Marley Safetred Dimension vinyl sheet flooring </v>
          </cell>
          <cell r="F26" t="str">
            <v>Exposed concrete slabs</v>
          </cell>
          <cell r="G26" t="str">
            <v>assumed painted finish</v>
          </cell>
          <cell r="K26" t="str">
            <v>No</v>
          </cell>
        </row>
        <row r="27">
          <cell r="J27" t="str">
            <v>2.60m</v>
          </cell>
        </row>
        <row r="28">
          <cell r="D28" t="str">
            <v>Lobby</v>
          </cell>
          <cell r="E28" t="str">
            <v xml:space="preserve">Non slip slate or porcelain tile finish </v>
          </cell>
          <cell r="F28" t="str">
            <v>12.5 mm Gypsum plasterboard with Thistle board finish plaster  1</v>
          </cell>
          <cell r="G28" t="str">
            <v>1 Mist and 2 full coats Timonox Scrubbable matt flame paint finish</v>
          </cell>
          <cell r="H28" t="str">
            <v>Yes</v>
          </cell>
          <cell r="K28" t="str">
            <v>Yes</v>
          </cell>
        </row>
        <row r="29">
          <cell r="D29" t="str">
            <v>Stair</v>
          </cell>
          <cell r="E29" t="str">
            <v xml:space="preserve">Non slip slate or porcelain tile finish </v>
          </cell>
          <cell r="F29" t="str">
            <v xml:space="preserve">12.5 mm Gypsum plasterboard with Thistle board finish plaster </v>
          </cell>
          <cell r="G29" t="str">
            <v>1 Mist and 2 full coats Timonox Scrubbable matt flame paint finish</v>
          </cell>
          <cell r="H29" t="str">
            <v>Yes</v>
          </cell>
          <cell r="K29" t="str">
            <v>Yes</v>
          </cell>
        </row>
        <row r="30">
          <cell r="D30" t="str">
            <v>Stair Lobby</v>
          </cell>
          <cell r="E30" t="str">
            <v xml:space="preserve">Non slip slate or porcelain tile finish </v>
          </cell>
          <cell r="F30" t="str">
            <v xml:space="preserve">12.5 mm Gypsum plasterboard with Thistle board finish plaster </v>
          </cell>
          <cell r="G30" t="str">
            <v>1 Mist and 2 full coats Timonox Scrubbable matt flame paint finish</v>
          </cell>
          <cell r="H30" t="str">
            <v>Yes</v>
          </cell>
          <cell r="K30" t="str">
            <v>Yes</v>
          </cell>
        </row>
        <row r="31">
          <cell r="D31" t="str">
            <v>Lift</v>
          </cell>
          <cell r="E31" t="str">
            <v>assumed Heavy Duty paint finish</v>
          </cell>
          <cell r="F31" t="str">
            <v>N/A</v>
          </cell>
          <cell r="G31" t="str">
            <v>assumed painted finish</v>
          </cell>
          <cell r="H31" t="str">
            <v>No</v>
          </cell>
          <cell r="K31" t="str">
            <v>No</v>
          </cell>
        </row>
        <row r="32">
          <cell r="D32" t="str">
            <v>Bulk</v>
          </cell>
          <cell r="E32" t="str">
            <v>assumed Heavy Duty paint finish</v>
          </cell>
          <cell r="F32" t="str">
            <v>Exposed concrete slabs</v>
          </cell>
          <cell r="G32" t="str">
            <v>assumed painted finish</v>
          </cell>
          <cell r="H32" t="str">
            <v>Yes</v>
          </cell>
          <cell r="K32" t="str">
            <v>Yes</v>
          </cell>
        </row>
        <row r="33">
          <cell r="D33" t="str">
            <v>Bin StorE</v>
          </cell>
          <cell r="E33" t="str">
            <v xml:space="preserve">Granolithic paving </v>
          </cell>
          <cell r="F33" t="str">
            <v>Exposed concrete slabs</v>
          </cell>
          <cell r="G33" t="str">
            <v>assumed painted finish</v>
          </cell>
          <cell r="H33" t="str">
            <v>Yes</v>
          </cell>
          <cell r="K33" t="str">
            <v>Yes</v>
          </cell>
        </row>
        <row r="34">
          <cell r="D34" t="str">
            <v>Cycle</v>
          </cell>
          <cell r="E34" t="str">
            <v xml:space="preserve">assumed Granolithic paving </v>
          </cell>
          <cell r="F34" t="str">
            <v>Exposed concrete slabs</v>
          </cell>
          <cell r="G34" t="str">
            <v>assumed painted finish</v>
          </cell>
          <cell r="H34" t="str">
            <v>Yes</v>
          </cell>
          <cell r="K34" t="str">
            <v>Yes</v>
          </cell>
        </row>
        <row r="35">
          <cell r="D35" t="str">
            <v>Cycle Store WCH</v>
          </cell>
          <cell r="E35" t="str">
            <v xml:space="preserve">assumed Granolithic paving </v>
          </cell>
          <cell r="F35" t="str">
            <v>Exposed concrete slabs</v>
          </cell>
          <cell r="G35" t="str">
            <v>assumed painted finish</v>
          </cell>
          <cell r="H35" t="str">
            <v>Yes</v>
          </cell>
          <cell r="K35" t="str">
            <v>Yes</v>
          </cell>
        </row>
        <row r="36">
          <cell r="D36" t="str">
            <v>Plant Room</v>
          </cell>
          <cell r="E36" t="str">
            <v>assumed Heavy Duty paint finish</v>
          </cell>
          <cell r="F36" t="str">
            <v>Exposed concrete slabs</v>
          </cell>
          <cell r="G36" t="str">
            <v>assumed painted finish</v>
          </cell>
          <cell r="H36" t="str">
            <v>Yes</v>
          </cell>
          <cell r="K36" t="str">
            <v>Yes</v>
          </cell>
        </row>
        <row r="37">
          <cell r="D37" t="str">
            <v xml:space="preserve">Cleaner’s Cupboards </v>
          </cell>
          <cell r="E37" t="str">
            <v xml:space="preserve">Non-slip Marley Safetred Dimension vinyl sheet flooring </v>
          </cell>
          <cell r="F37" t="str">
            <v>Exposed concrete slabs</v>
          </cell>
          <cell r="G37" t="str">
            <v>assumed painted finish</v>
          </cell>
          <cell r="H37" t="str">
            <v>Yes</v>
          </cell>
          <cell r="K37" t="str">
            <v>Yes</v>
          </cell>
        </row>
        <row r="38">
          <cell r="D38" t="str">
            <v>Riser</v>
          </cell>
          <cell r="E38" t="str">
            <v>Heavy Duty paint finish</v>
          </cell>
          <cell r="F38" t="str">
            <v>N/A</v>
          </cell>
          <cell r="G38" t="str">
            <v>assumed Plastered Finish</v>
          </cell>
          <cell r="H38" t="str">
            <v>No</v>
          </cell>
          <cell r="K38" t="str">
            <v>No</v>
          </cell>
        </row>
      </sheetData>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op Input Sheet"/>
      <sheetName val="Risk Register"/>
      <sheetName val="Mitigation guidelines"/>
      <sheetName val="Categories"/>
    </sheetNames>
    <sheetDataSet>
      <sheetData sheetId="0"/>
      <sheetData sheetId="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op Input Sheet"/>
      <sheetName val="Risk Register"/>
      <sheetName val="Mitigation guidelines"/>
      <sheetName val="Categories"/>
    </sheetNames>
    <sheetDataSet>
      <sheetData sheetId="0"/>
      <sheetData sheetId="1"/>
      <sheetData sheetId="2"/>
      <sheetData sheetId="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DATA"/>
    </sheetNames>
    <sheetDataSet>
      <sheetData sheetId="0"/>
      <sheetData sheetId="1">
        <row r="4">
          <cell r="K4" t="str">
            <v>UB</v>
          </cell>
          <cell r="L4" t="str">
            <v>UC</v>
          </cell>
          <cell r="M4" t="str">
            <v>PFC</v>
          </cell>
          <cell r="N4" t="str">
            <v>EA</v>
          </cell>
          <cell r="O4" t="str">
            <v>UA</v>
          </cell>
          <cell r="P4" t="str">
            <v>UKB</v>
          </cell>
          <cell r="Q4" t="str">
            <v>UKC</v>
          </cell>
          <cell r="R4" t="str">
            <v>HCHS</v>
          </cell>
          <cell r="S4" t="str">
            <v>HSHS</v>
          </cell>
          <cell r="T4" t="str">
            <v>HRHS</v>
          </cell>
          <cell r="U4" t="str">
            <v>CCHS</v>
          </cell>
          <cell r="V4" t="str">
            <v>CSHS</v>
          </cell>
          <cell r="W4" t="str">
            <v>CRHS</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
      <sheetName val="Prog Assums"/>
      <sheetName val="primary SoA tool"/>
      <sheetName val="SoA by suite"/>
      <sheetName val="Prog Assums (2)"/>
    </sheetNames>
    <sheetDataSet>
      <sheetData sheetId="0"/>
      <sheetData sheetId="1">
        <row r="77">
          <cell r="B77" t="str">
            <v>SRP for PD</v>
          </cell>
        </row>
        <row r="78">
          <cell r="B78" t="str">
            <v>SRP for ambulant</v>
          </cell>
        </row>
        <row r="79">
          <cell r="B79" t="str">
            <v>designated unit for HI</v>
          </cell>
        </row>
        <row r="80">
          <cell r="B80" t="str">
            <v>designated unit for VI</v>
          </cell>
        </row>
        <row r="81">
          <cell r="B81" t="str">
            <v>designated unit for SLCN</v>
          </cell>
        </row>
        <row r="82">
          <cell r="B82" t="str">
            <v>designated unit for ASD</v>
          </cell>
        </row>
        <row r="83">
          <cell r="B83" t="str">
            <v>designated unit for BD</v>
          </cell>
        </row>
      </sheetData>
      <sheetData sheetId="2"/>
      <sheetData sheetId="3"/>
      <sheetData sheetId="4"/>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GIS Summary"/>
      <sheetName val="Assumptions and Variables"/>
      <sheetName val="Program Calculations"/>
      <sheetName val="Classrooms"/>
      <sheetName val="Library, IT"/>
      <sheetName val="Administrative"/>
      <sheetName val="Student Center, Dining "/>
      <sheetName val="Athletic-Recreation, Daycare"/>
      <sheetName val="Student Residence"/>
      <sheetName val="Faculty Housing"/>
      <sheetName val="UNI-Matrix"/>
    </sheetNames>
    <sheetDataSet>
      <sheetData sheetId="0"/>
      <sheetData sheetId="1">
        <row r="5">
          <cell r="B5">
            <v>1800</v>
          </cell>
        </row>
      </sheetData>
      <sheetData sheetId="2"/>
      <sheetData sheetId="3"/>
      <sheetData sheetId="4"/>
      <sheetData sheetId="5"/>
      <sheetData sheetId="6"/>
      <sheetData sheetId="7"/>
      <sheetData sheetId="8"/>
      <sheetData sheetId="9"/>
      <sheetData sheetId="1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on Sets"/>
    </sheetNames>
    <sheetDataSet>
      <sheetData sheetId="0">
        <row r="8">
          <cell r="F8" t="str">
            <v>.</v>
          </cell>
        </row>
        <row r="9">
          <cell r="F9" t="str">
            <v>Hinges          - Butt (pair)</v>
          </cell>
        </row>
        <row r="10">
          <cell r="F10" t="str">
            <v>Hinges          - Rising Butt (pair)</v>
          </cell>
        </row>
        <row r="11">
          <cell r="F11" t="str">
            <v>Hinges          - Floor Spring (Complete)</v>
          </cell>
        </row>
        <row r="12">
          <cell r="F12" t="str">
            <v>Hinges          - Pivot Set</v>
          </cell>
        </row>
        <row r="13">
          <cell r="F13" t="str">
            <v>Hinges          - SOSS (ea)</v>
          </cell>
        </row>
        <row r="15">
          <cell r="F15" t="str">
            <v>Closer           - Overhead Closer Body</v>
          </cell>
        </row>
        <row r="16">
          <cell r="F16" t="str">
            <v>Closer           - Overhead Angle Bracket</v>
          </cell>
        </row>
        <row r="17">
          <cell r="F17" t="str">
            <v>Closer           - Overhead Face Fix Bracket</v>
          </cell>
        </row>
        <row r="18">
          <cell r="F18" t="str">
            <v>Closer           - Overhead Concealed</v>
          </cell>
        </row>
        <row r="19">
          <cell r="F19" t="str">
            <v>Closer           - Perko</v>
          </cell>
        </row>
        <row r="20">
          <cell r="F20" t="str">
            <v>Closer           - Door Selector</v>
          </cell>
        </row>
        <row r="22">
          <cell r="F22" t="str">
            <v>Lock               - Cylinder</v>
          </cell>
        </row>
        <row r="23">
          <cell r="F23" t="str">
            <v>Lock               - Sashlock</v>
          </cell>
        </row>
        <row r="24">
          <cell r="F24" t="str">
            <v>Lock               - Deadlock</v>
          </cell>
        </row>
        <row r="25">
          <cell r="F25" t="str">
            <v>Lock               - Mortice Latch</v>
          </cell>
        </row>
        <row r="26">
          <cell r="F26" t="str">
            <v>Lock               - Nightlatch</v>
          </cell>
        </row>
        <row r="27">
          <cell r="F27" t="str">
            <v>Lock               - Bathroom</v>
          </cell>
        </row>
        <row r="28">
          <cell r="F28" t="str">
            <v>Lock               - Escutcheon</v>
          </cell>
        </row>
        <row r="29">
          <cell r="F29" t="str">
            <v>Lock               - Panic Push Latch</v>
          </cell>
        </row>
        <row r="30">
          <cell r="F30" t="str">
            <v>Lock               - Panic Bolt (Set)</v>
          </cell>
        </row>
        <row r="31">
          <cell r="F31" t="str">
            <v>Lock               - Access Panel Lock</v>
          </cell>
        </row>
        <row r="32">
          <cell r="F32" t="str">
            <v>Lock               - Cubicle</v>
          </cell>
        </row>
        <row r="33">
          <cell r="F33" t="str">
            <v>Lock               - Indicator Set</v>
          </cell>
        </row>
        <row r="34">
          <cell r="F34" t="str">
            <v>Lock               - Cylinder PULL</v>
          </cell>
        </row>
        <row r="35">
          <cell r="F35" t="str">
            <v>Lock               - SPECIAL</v>
          </cell>
        </row>
        <row r="36">
          <cell r="F36" t="str">
            <v>Lock               - Rebate Set</v>
          </cell>
        </row>
        <row r="37">
          <cell r="F37" t="str">
            <v>Lock               - ElectroMag / Solenoid Lock</v>
          </cell>
        </row>
        <row r="39">
          <cell r="F39" t="str">
            <v>Handle           - Lever Handles (pair)</v>
          </cell>
        </row>
        <row r="40">
          <cell r="F40" t="str">
            <v>Handle           - Lever Handles (half set)</v>
          </cell>
        </row>
        <row r="41">
          <cell r="F41" t="str">
            <v>Handle           - Rose</v>
          </cell>
        </row>
        <row r="42">
          <cell r="F42" t="str">
            <v>Handle           - Spindle</v>
          </cell>
        </row>
        <row r="43">
          <cell r="F43" t="str">
            <v>Handle           - Pull Handle - Single (&lt;&gt;600)</v>
          </cell>
        </row>
        <row r="44">
          <cell r="F44" t="str">
            <v>Handle           - Pull Handle - Single (&lt;&gt;1200)</v>
          </cell>
        </row>
        <row r="45">
          <cell r="F45" t="str">
            <v>Handle           - Pull Handle - Single (&lt;&gt;2400)</v>
          </cell>
        </row>
        <row r="46">
          <cell r="F46" t="str">
            <v>Handle           - Pull Handle - Pair (&lt;&gt;600)</v>
          </cell>
        </row>
        <row r="47">
          <cell r="F47" t="str">
            <v>Handle           - Pull Handle - Pair (&lt;&gt;1200)</v>
          </cell>
        </row>
        <row r="48">
          <cell r="F48" t="str">
            <v>Handle           - Pull Handle - Pair (&lt;&gt;2400)</v>
          </cell>
        </row>
        <row r="49">
          <cell r="F49" t="str">
            <v>Handle           - Pull Handle - Machine Screw</v>
          </cell>
        </row>
        <row r="50">
          <cell r="F50" t="str">
            <v>Handle           - FLUSH Pull</v>
          </cell>
        </row>
        <row r="51">
          <cell r="F51" t="str">
            <v>Handle           - Cupboard Knob</v>
          </cell>
        </row>
        <row r="53">
          <cell r="F53" t="str">
            <v>Sign                - Screw Fixed</v>
          </cell>
        </row>
        <row r="54">
          <cell r="F54" t="str">
            <v>Sign                - Adhesive Fixed</v>
          </cell>
        </row>
        <row r="55">
          <cell r="F55" t="str">
            <v>Sign                - Numerals</v>
          </cell>
        </row>
        <row r="57">
          <cell r="F57" t="str">
            <v>Bolt                 - Flush Bolt (200mm)</v>
          </cell>
        </row>
        <row r="58">
          <cell r="F58" t="str">
            <v>Bolt                 - Flush Bolt (600mm)</v>
          </cell>
        </row>
        <row r="59">
          <cell r="F59" t="str">
            <v>Bolt                 - Flush Bolt (900mm)</v>
          </cell>
        </row>
        <row r="60">
          <cell r="F60" t="str">
            <v>Bolt                 - Easy Clean Socket</v>
          </cell>
        </row>
        <row r="61">
          <cell r="F61" t="str">
            <v>Bolt                 - Flush Bolt (Complete Set)</v>
          </cell>
        </row>
        <row r="62">
          <cell r="F62" t="str">
            <v>Bolt                 - Hinge Bolt (pair)</v>
          </cell>
        </row>
        <row r="64">
          <cell r="F64" t="str">
            <v>Plate               - Push (&lt;&gt;300)</v>
          </cell>
        </row>
        <row r="65">
          <cell r="F65" t="str">
            <v>Plate               - Push (&lt;&gt;600)</v>
          </cell>
        </row>
        <row r="66">
          <cell r="F66" t="str">
            <v>Plate               - Push (&lt;&gt;1200)</v>
          </cell>
        </row>
        <row r="67">
          <cell r="F67" t="str">
            <v>Plate               - Push (&lt;&gt;2400)</v>
          </cell>
        </row>
        <row r="68">
          <cell r="F68" t="str">
            <v>Plate               - Kick (&lt;&gt;600)</v>
          </cell>
        </row>
        <row r="69">
          <cell r="F69" t="str">
            <v>Plate               - Kick (&lt;&gt;1200)</v>
          </cell>
        </row>
        <row r="70">
          <cell r="F70" t="str">
            <v>Plate               - Protection Plate (Half Face)</v>
          </cell>
        </row>
        <row r="71">
          <cell r="F71" t="str">
            <v>Plate               - Protection Plate (Full Face)</v>
          </cell>
        </row>
        <row r="73">
          <cell r="F73" t="str">
            <v>Stop/Hook     - Door Stop</v>
          </cell>
        </row>
        <row r="74">
          <cell r="F74" t="str">
            <v>Stop/Hook     - Coat Hook</v>
          </cell>
        </row>
        <row r="76">
          <cell r="F76" t="str">
            <v>Sundries        - Grab Rails (SET)</v>
          </cell>
        </row>
        <row r="77">
          <cell r="F77" t="str">
            <v>Sundries        - Toilet Roll Holder</v>
          </cell>
        </row>
        <row r="78">
          <cell r="F78" t="str">
            <v>Sundries        - Cistern Spindle</v>
          </cell>
        </row>
        <row r="79">
          <cell r="F79" t="str">
            <v>Sundries        - Letter Plate</v>
          </cell>
        </row>
        <row r="80">
          <cell r="F80" t="str">
            <v>Sundries        - Bell Push</v>
          </cell>
        </row>
        <row r="81">
          <cell r="F81" t="str">
            <v>Sundries        - Door Viewer</v>
          </cell>
        </row>
        <row r="82">
          <cell r="F82" t="str">
            <v>Sundries        - Magnetic Catches</v>
          </cell>
        </row>
        <row r="83">
          <cell r="F83" t="str">
            <v>Sundries        - Roller Catches</v>
          </cell>
        </row>
        <row r="85">
          <cell r="F85" t="str">
            <v>Additional Item</v>
          </cell>
        </row>
        <row r="86">
          <cell r="F86" t="str">
            <v>Additional Item</v>
          </cell>
        </row>
        <row r="87">
          <cell r="F87" t="str">
            <v>Additional Item</v>
          </cell>
        </row>
        <row r="88">
          <cell r="F88" t="str">
            <v>Additional Item</v>
          </cell>
        </row>
        <row r="89">
          <cell r="F89" t="str">
            <v>Additional Item</v>
          </cell>
        </row>
        <row r="90">
          <cell r="F90" t="str">
            <v>Additional Item</v>
          </cell>
        </row>
        <row r="92">
          <cell r="F92" t="str">
            <v>Labour Total</v>
          </cell>
        </row>
        <row r="93">
          <cell r="F93" t="str">
            <v>Set Supply Only</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on Sets"/>
    </sheetNames>
    <sheetDataSet>
      <sheetData sheetId="0">
        <row r="8">
          <cell r="F8" t="str">
            <v>.</v>
          </cell>
        </row>
        <row r="9">
          <cell r="F9" t="str">
            <v>Hinges          - Butt (pair)</v>
          </cell>
        </row>
        <row r="10">
          <cell r="F10" t="str">
            <v>Hinges          - Rising Butt (pair)</v>
          </cell>
        </row>
        <row r="11">
          <cell r="F11" t="str">
            <v>Hinges          - Floor Spring (Complete)</v>
          </cell>
        </row>
        <row r="12">
          <cell r="F12" t="str">
            <v>Hinges          - Pivot Set</v>
          </cell>
        </row>
        <row r="13">
          <cell r="F13" t="str">
            <v>Hinges          - SOSS (ea)</v>
          </cell>
        </row>
        <row r="14">
          <cell r="F14">
            <v>0</v>
          </cell>
        </row>
        <row r="15">
          <cell r="F15" t="str">
            <v>Closer           - Overhead Closer Body</v>
          </cell>
        </row>
        <row r="16">
          <cell r="F16" t="str">
            <v>Closer           - Overhead Angle Bracket</v>
          </cell>
        </row>
        <row r="17">
          <cell r="F17" t="str">
            <v>Closer           - Overhead Face Fix Bracket</v>
          </cell>
        </row>
        <row r="18">
          <cell r="F18" t="str">
            <v>Closer           - Overhead Concealed</v>
          </cell>
        </row>
        <row r="19">
          <cell r="F19" t="str">
            <v>Closer           - Perko</v>
          </cell>
        </row>
        <row r="20">
          <cell r="F20" t="str">
            <v>Closer           - Door Selector</v>
          </cell>
        </row>
        <row r="21">
          <cell r="F21">
            <v>0</v>
          </cell>
        </row>
        <row r="22">
          <cell r="F22" t="str">
            <v>Lock               - Cylinder</v>
          </cell>
        </row>
        <row r="23">
          <cell r="F23" t="str">
            <v>Lock               - Sashlock</v>
          </cell>
        </row>
        <row r="24">
          <cell r="F24" t="str">
            <v>Lock               - Deadlock</v>
          </cell>
        </row>
        <row r="25">
          <cell r="F25" t="str">
            <v>Lock               - Mortice Latch</v>
          </cell>
        </row>
        <row r="26">
          <cell r="F26" t="str">
            <v>Lock               - Nightlatch</v>
          </cell>
        </row>
        <row r="27">
          <cell r="F27" t="str">
            <v>Lock               - Bathroom</v>
          </cell>
        </row>
        <row r="28">
          <cell r="F28" t="str">
            <v>Lock               - Escutcheon</v>
          </cell>
        </row>
        <row r="29">
          <cell r="F29" t="str">
            <v>Lock               - Panic Push Latch</v>
          </cell>
        </row>
        <row r="30">
          <cell r="F30" t="str">
            <v>Lock               - Panic Bolt (Set)</v>
          </cell>
        </row>
        <row r="31">
          <cell r="F31" t="str">
            <v>Lock               - Access Panel Lock</v>
          </cell>
        </row>
        <row r="32">
          <cell r="F32" t="str">
            <v>Lock               - Cubicle</v>
          </cell>
        </row>
        <row r="33">
          <cell r="F33" t="str">
            <v>Lock               - Indicator Set</v>
          </cell>
        </row>
        <row r="34">
          <cell r="F34" t="str">
            <v>Lock               - Cylinder PULL</v>
          </cell>
        </row>
        <row r="35">
          <cell r="F35" t="str">
            <v>Lock               - SPECIAL</v>
          </cell>
        </row>
        <row r="36">
          <cell r="F36" t="str">
            <v>Lock               - Rebate Set</v>
          </cell>
        </row>
        <row r="37">
          <cell r="F37" t="str">
            <v>Lock               - ElectroMag / Solenoid Lock</v>
          </cell>
        </row>
        <row r="38">
          <cell r="F38">
            <v>0</v>
          </cell>
        </row>
        <row r="39">
          <cell r="F39" t="str">
            <v>Handle           - Lever Handles (pair)</v>
          </cell>
        </row>
        <row r="40">
          <cell r="F40" t="str">
            <v>Handle           - Lever Handles (half set)</v>
          </cell>
        </row>
        <row r="41">
          <cell r="F41" t="str">
            <v>Handle           - Rose</v>
          </cell>
        </row>
        <row r="42">
          <cell r="F42" t="str">
            <v>Handle           - Spindle</v>
          </cell>
        </row>
        <row r="43">
          <cell r="F43" t="str">
            <v>Handle           - Pull Handle - Single (&lt;&gt;600)</v>
          </cell>
        </row>
        <row r="44">
          <cell r="F44" t="str">
            <v>Handle           - Pull Handle - Single (&lt;&gt;1200)</v>
          </cell>
        </row>
        <row r="45">
          <cell r="F45" t="str">
            <v>Handle           - Pull Handle - Single (&lt;&gt;2400)</v>
          </cell>
        </row>
        <row r="46">
          <cell r="F46" t="str">
            <v>Handle           - Pull Handle - Pair (&lt;&gt;600)</v>
          </cell>
        </row>
        <row r="47">
          <cell r="F47" t="str">
            <v>Handle           - Pull Handle - Pair (&lt;&gt;1200)</v>
          </cell>
        </row>
        <row r="48">
          <cell r="F48" t="str">
            <v>Handle           - Pull Handle - Pair (&lt;&gt;2400)</v>
          </cell>
        </row>
        <row r="49">
          <cell r="F49" t="str">
            <v>Handle           - Pull Handle - Machine Screw</v>
          </cell>
        </row>
        <row r="50">
          <cell r="F50" t="str">
            <v>Handle           - FLUSH Pull</v>
          </cell>
        </row>
        <row r="51">
          <cell r="F51" t="str">
            <v>Handle           - Cupboard Knob</v>
          </cell>
        </row>
        <row r="52">
          <cell r="F52">
            <v>0</v>
          </cell>
        </row>
        <row r="53">
          <cell r="F53" t="str">
            <v>Sign                - Screw Fixed</v>
          </cell>
        </row>
        <row r="54">
          <cell r="F54" t="str">
            <v>Sign                - Adhesive Fixed</v>
          </cell>
        </row>
        <row r="55">
          <cell r="F55" t="str">
            <v>Sign                - Numerals</v>
          </cell>
        </row>
        <row r="56">
          <cell r="F56">
            <v>0</v>
          </cell>
        </row>
        <row r="57">
          <cell r="F57" t="str">
            <v>Bolt                 - Flush Bolt (200mm)</v>
          </cell>
        </row>
        <row r="58">
          <cell r="F58" t="str">
            <v>Bolt                 - Flush Bolt (600mm)</v>
          </cell>
        </row>
        <row r="59">
          <cell r="F59" t="str">
            <v>Bolt                 - Flush Bolt (900mm)</v>
          </cell>
        </row>
        <row r="60">
          <cell r="F60" t="str">
            <v>Bolt                 - Easy Clean Socket</v>
          </cell>
        </row>
        <row r="61">
          <cell r="F61" t="str">
            <v>Bolt                 - Flush Bolt (Complete Set)</v>
          </cell>
        </row>
        <row r="62">
          <cell r="F62" t="str">
            <v>Bolt                 - Hinge Bolt (pair)</v>
          </cell>
        </row>
        <row r="63">
          <cell r="F63">
            <v>0</v>
          </cell>
        </row>
        <row r="64">
          <cell r="F64" t="str">
            <v>Plate               - Push (&lt;&gt;300)</v>
          </cell>
        </row>
        <row r="65">
          <cell r="F65" t="str">
            <v>Plate               - Push (&lt;&gt;600)</v>
          </cell>
        </row>
        <row r="66">
          <cell r="F66" t="str">
            <v>Plate               - Push (&lt;&gt;1200)</v>
          </cell>
        </row>
        <row r="67">
          <cell r="F67" t="str">
            <v>Plate               - Push (&lt;&gt;2400)</v>
          </cell>
        </row>
        <row r="68">
          <cell r="F68" t="str">
            <v>Plate               - Kick (&lt;&gt;600)</v>
          </cell>
        </row>
        <row r="69">
          <cell r="F69" t="str">
            <v>Plate               - Kick (&lt;&gt;1200)</v>
          </cell>
        </row>
        <row r="70">
          <cell r="F70" t="str">
            <v>Plate               - Protection Plate (Half Face)</v>
          </cell>
        </row>
        <row r="71">
          <cell r="F71" t="str">
            <v>Plate               - Protection Plate (Full Face)</v>
          </cell>
        </row>
        <row r="72">
          <cell r="F72">
            <v>0</v>
          </cell>
        </row>
        <row r="73">
          <cell r="F73" t="str">
            <v>Stop/Hook     - Door Stop</v>
          </cell>
        </row>
        <row r="74">
          <cell r="F74" t="str">
            <v>Stop/Hook     - Coat Hook</v>
          </cell>
        </row>
        <row r="75">
          <cell r="F75">
            <v>0</v>
          </cell>
        </row>
        <row r="76">
          <cell r="F76" t="str">
            <v>Sundries        - Grab Rails (SET)</v>
          </cell>
        </row>
        <row r="77">
          <cell r="F77" t="str">
            <v>Sundries        - Toilet Roll Holder</v>
          </cell>
        </row>
        <row r="78">
          <cell r="F78" t="str">
            <v>Sundries        - Cistern Spindle</v>
          </cell>
        </row>
        <row r="79">
          <cell r="F79" t="str">
            <v>Sundries        - Letter Plate</v>
          </cell>
        </row>
        <row r="80">
          <cell r="F80" t="str">
            <v>Sundries        - Bell Push</v>
          </cell>
        </row>
        <row r="81">
          <cell r="F81" t="str">
            <v>Sundries        - Door Viewer</v>
          </cell>
        </row>
        <row r="82">
          <cell r="F82" t="str">
            <v>Sundries        - Magnetic Catches</v>
          </cell>
        </row>
        <row r="83">
          <cell r="F83" t="str">
            <v>Sundries        - Roller Catches</v>
          </cell>
        </row>
        <row r="84">
          <cell r="F84">
            <v>0</v>
          </cell>
        </row>
        <row r="85">
          <cell r="F85" t="str">
            <v>Additional Item</v>
          </cell>
        </row>
        <row r="86">
          <cell r="F86" t="str">
            <v>Additional Item</v>
          </cell>
        </row>
        <row r="87">
          <cell r="F87" t="str">
            <v>Additional Item</v>
          </cell>
        </row>
        <row r="88">
          <cell r="F88" t="str">
            <v>Additional Item</v>
          </cell>
        </row>
        <row r="89">
          <cell r="F89" t="str">
            <v>Additional Item</v>
          </cell>
        </row>
        <row r="90">
          <cell r="F90" t="str">
            <v>Additional Item</v>
          </cell>
        </row>
        <row r="91">
          <cell r="F91">
            <v>0</v>
          </cell>
        </row>
        <row r="92">
          <cell r="F92" t="str">
            <v>Labour Total</v>
          </cell>
        </row>
        <row r="93">
          <cell r="F93" t="str">
            <v>Set Supply Only</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control"/>
      <sheetName val="Notes"/>
      <sheetName val="Cover"/>
      <sheetName val="Document Issue Sheet"/>
      <sheetName val="Contents"/>
      <sheetName val="1.0 Executive Summary"/>
      <sheetName val="2.0 Cost Plan (Model) Summary"/>
      <sheetName val="Reconciliation - Shell &amp; Core"/>
      <sheetName val="4.0 Basis and Assumptions"/>
      <sheetName val="5.0 Exclusions"/>
      <sheetName val="6.0 Key Parameters"/>
      <sheetName val="7.0 Risks and Opportunities"/>
      <sheetName val="8.0 Outline Specification"/>
      <sheetName val="Floor Areas- Metric"/>
      <sheetName val="Floor Areas- Imperial "/>
      <sheetName val="6.0 Benchmarking Analysis 1"/>
      <sheetName val="6.0 Benchmarking Analysis 2"/>
      <sheetName val="6.0 Benchmarking Analysis 3"/>
      <sheetName val="10.0 Schedule of Floor Areas"/>
      <sheetName val="Cash Flow"/>
      <sheetName val="Flyshe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1">
          <cell r="C51" t="str">
            <v>FORECAST</v>
          </cell>
        </row>
        <row r="52">
          <cell r="C52" t="str">
            <v>Projected Cumulative</v>
          </cell>
        </row>
        <row r="53">
          <cell r="C53">
            <v>15000</v>
          </cell>
        </row>
        <row r="54">
          <cell r="C54">
            <v>30000</v>
          </cell>
        </row>
        <row r="55">
          <cell r="C55">
            <v>46000</v>
          </cell>
        </row>
        <row r="56">
          <cell r="C56">
            <v>63000</v>
          </cell>
        </row>
        <row r="57">
          <cell r="C57">
            <v>81000</v>
          </cell>
        </row>
        <row r="58">
          <cell r="C58">
            <v>100000</v>
          </cell>
        </row>
        <row r="59">
          <cell r="C59">
            <v>120000</v>
          </cell>
        </row>
        <row r="60">
          <cell r="C60">
            <v>0</v>
          </cell>
        </row>
        <row r="61">
          <cell r="C61">
            <v>0</v>
          </cell>
        </row>
        <row r="62">
          <cell r="C62">
            <v>0</v>
          </cell>
        </row>
        <row r="63">
          <cell r="C63">
            <v>0</v>
          </cell>
        </row>
        <row r="64">
          <cell r="C64">
            <v>0</v>
          </cell>
        </row>
        <row r="65">
          <cell r="C65">
            <v>0</v>
          </cell>
        </row>
        <row r="66">
          <cell r="C66">
            <v>0</v>
          </cell>
        </row>
        <row r="67">
          <cell r="C67">
            <v>0</v>
          </cell>
        </row>
        <row r="68">
          <cell r="C68">
            <v>0</v>
          </cell>
        </row>
        <row r="69">
          <cell r="C69">
            <v>0</v>
          </cell>
        </row>
        <row r="70">
          <cell r="C70">
            <v>0</v>
          </cell>
        </row>
        <row r="71">
          <cell r="C71">
            <v>0</v>
          </cell>
        </row>
        <row r="72">
          <cell r="C72">
            <v>0</v>
          </cell>
        </row>
        <row r="73">
          <cell r="C73">
            <v>0</v>
          </cell>
        </row>
        <row r="74">
          <cell r="C74">
            <v>0</v>
          </cell>
        </row>
        <row r="75">
          <cell r="C75">
            <v>0</v>
          </cell>
        </row>
        <row r="76">
          <cell r="C76">
            <v>0</v>
          </cell>
        </row>
        <row r="77">
          <cell r="C77">
            <v>0</v>
          </cell>
        </row>
        <row r="78">
          <cell r="C78">
            <v>0</v>
          </cell>
        </row>
        <row r="79">
          <cell r="C79">
            <v>0</v>
          </cell>
        </row>
        <row r="80">
          <cell r="C80">
            <v>0</v>
          </cell>
        </row>
        <row r="81">
          <cell r="C81">
            <v>0</v>
          </cell>
        </row>
        <row r="82">
          <cell r="C82">
            <v>0</v>
          </cell>
        </row>
        <row r="83">
          <cell r="C83">
            <v>0</v>
          </cell>
        </row>
        <row r="84">
          <cell r="C84">
            <v>0</v>
          </cell>
        </row>
        <row r="85">
          <cell r="C85">
            <v>0</v>
          </cell>
        </row>
        <row r="86">
          <cell r="C86">
            <v>0</v>
          </cell>
        </row>
        <row r="87">
          <cell r="C87">
            <v>0</v>
          </cell>
        </row>
        <row r="88">
          <cell r="C88">
            <v>0</v>
          </cell>
        </row>
        <row r="89">
          <cell r="C89">
            <v>0</v>
          </cell>
        </row>
        <row r="90">
          <cell r="C90">
            <v>0</v>
          </cell>
        </row>
        <row r="91">
          <cell r="C91">
            <v>0</v>
          </cell>
        </row>
        <row r="92">
          <cell r="C92">
            <v>0</v>
          </cell>
        </row>
        <row r="93">
          <cell r="C93">
            <v>0</v>
          </cell>
        </row>
        <row r="94">
          <cell r="C94">
            <v>0</v>
          </cell>
        </row>
        <row r="95">
          <cell r="C95">
            <v>0</v>
          </cell>
        </row>
        <row r="96">
          <cell r="C96">
            <v>0</v>
          </cell>
        </row>
        <row r="97">
          <cell r="C97">
            <v>0</v>
          </cell>
        </row>
        <row r="98">
          <cell r="C98">
            <v>0</v>
          </cell>
        </row>
        <row r="99">
          <cell r="C99">
            <v>0</v>
          </cell>
        </row>
        <row r="100">
          <cell r="C100">
            <v>0</v>
          </cell>
        </row>
        <row r="101">
          <cell r="C101">
            <v>0</v>
          </cell>
        </row>
        <row r="102">
          <cell r="C102">
            <v>0</v>
          </cell>
        </row>
        <row r="103">
          <cell r="C103">
            <v>0</v>
          </cell>
        </row>
        <row r="104">
          <cell r="C104">
            <v>0</v>
          </cell>
        </row>
        <row r="105">
          <cell r="C105">
            <v>0</v>
          </cell>
        </row>
        <row r="106">
          <cell r="C106">
            <v>0</v>
          </cell>
        </row>
        <row r="107">
          <cell r="C107">
            <v>0</v>
          </cell>
        </row>
        <row r="108">
          <cell r="C108">
            <v>0</v>
          </cell>
        </row>
        <row r="109">
          <cell r="C109">
            <v>0</v>
          </cell>
        </row>
        <row r="110">
          <cell r="C110">
            <v>0</v>
          </cell>
        </row>
        <row r="111">
          <cell r="C111">
            <v>0</v>
          </cell>
        </row>
        <row r="112">
          <cell r="C112">
            <v>0</v>
          </cell>
        </row>
      </sheetData>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7744-5AAF-43E8-8DAF-D2335BCA565F}">
  <sheetPr>
    <pageSetUpPr fitToPage="1"/>
  </sheetPr>
  <dimension ref="A1:AI33"/>
  <sheetViews>
    <sheetView tabSelected="1" view="pageBreakPreview" zoomScaleNormal="100" zoomScaleSheetLayoutView="100" workbookViewId="0">
      <selection activeCell="C27" sqref="C27:X27"/>
    </sheetView>
  </sheetViews>
  <sheetFormatPr defaultColWidth="9.140625" defaultRowHeight="12.75" x14ac:dyDescent="0.2"/>
  <cols>
    <col min="1" max="1" width="1.85546875" style="127" customWidth="1"/>
    <col min="2" max="24" width="5.85546875" style="127" customWidth="1"/>
    <col min="25" max="25" width="1.85546875" style="127" customWidth="1"/>
    <col min="26" max="34" width="9.140625" style="127"/>
    <col min="35" max="35" width="8.85546875" style="127" customWidth="1"/>
    <col min="36" max="16384" width="9.140625" style="127"/>
  </cols>
  <sheetData>
    <row r="1" spans="1:35" s="118" customFormat="1" ht="18" customHeight="1" x14ac:dyDescent="0.25">
      <c r="A1" s="116" t="str">
        <f>Summary!A1</f>
        <v>R120 New Workshop</v>
      </c>
      <c r="B1" s="117"/>
      <c r="C1" s="116"/>
      <c r="D1" s="117"/>
      <c r="E1" s="116"/>
      <c r="F1" s="117"/>
      <c r="G1" s="116"/>
      <c r="H1" s="117"/>
      <c r="I1" s="116"/>
      <c r="J1" s="117"/>
      <c r="K1" s="116"/>
      <c r="L1" s="117"/>
      <c r="M1" s="116"/>
      <c r="N1" s="117"/>
      <c r="O1" s="116"/>
      <c r="P1" s="117"/>
      <c r="V1" s="552"/>
      <c r="W1" s="553"/>
      <c r="X1" s="553"/>
      <c r="Y1" s="553"/>
      <c r="AB1" s="119"/>
      <c r="AF1" s="554"/>
      <c r="AG1" s="554"/>
      <c r="AH1" s="554"/>
      <c r="AI1" s="554"/>
    </row>
    <row r="2" spans="1:35" s="118" customFormat="1" ht="18.75" customHeight="1" x14ac:dyDescent="0.25">
      <c r="A2" s="116" t="str">
        <f>Summary!A2</f>
        <v>Pricing Document</v>
      </c>
      <c r="B2" s="117"/>
      <c r="C2" s="116"/>
      <c r="D2" s="117"/>
      <c r="E2" s="116"/>
      <c r="F2" s="117"/>
      <c r="G2" s="116"/>
      <c r="H2" s="117"/>
      <c r="I2" s="116"/>
      <c r="J2" s="117"/>
      <c r="K2" s="116"/>
      <c r="L2" s="117"/>
      <c r="M2" s="116"/>
      <c r="N2" s="117"/>
      <c r="O2" s="116"/>
      <c r="P2" s="117"/>
      <c r="Y2" s="120"/>
      <c r="AB2" s="119"/>
      <c r="AF2" s="554"/>
      <c r="AG2" s="554"/>
      <c r="AH2" s="554"/>
      <c r="AI2" s="554"/>
    </row>
    <row r="3" spans="1:35" s="121" customFormat="1" ht="18" customHeight="1" x14ac:dyDescent="0.25">
      <c r="A3" s="555"/>
      <c r="B3" s="555"/>
      <c r="C3" s="555"/>
      <c r="D3" s="555"/>
      <c r="E3" s="555"/>
      <c r="F3" s="555"/>
      <c r="G3" s="555"/>
      <c r="H3" s="555"/>
      <c r="I3" s="555"/>
      <c r="J3" s="555"/>
      <c r="K3" s="555"/>
      <c r="L3" s="555"/>
      <c r="M3" s="555"/>
      <c r="N3" s="555"/>
      <c r="O3" s="555"/>
      <c r="P3" s="555"/>
      <c r="AB3" s="122"/>
    </row>
    <row r="4" spans="1:35" s="121" customFormat="1" ht="18" customHeight="1" x14ac:dyDescent="0.25">
      <c r="A4" s="123"/>
      <c r="B4" s="123"/>
      <c r="C4" s="123"/>
      <c r="D4" s="123"/>
      <c r="E4" s="123"/>
      <c r="F4" s="123"/>
      <c r="G4" s="123"/>
      <c r="H4" s="123"/>
      <c r="I4" s="123"/>
      <c r="J4" s="123"/>
      <c r="K4" s="123"/>
      <c r="L4" s="123"/>
      <c r="M4" s="123"/>
      <c r="N4" s="123"/>
      <c r="O4" s="123"/>
      <c r="P4" s="123"/>
      <c r="AB4" s="122"/>
    </row>
    <row r="5" spans="1:35" ht="18" customHeight="1" x14ac:dyDescent="0.2">
      <c r="A5" s="124"/>
      <c r="B5" s="125" t="s">
        <v>50</v>
      </c>
      <c r="C5" s="126" t="s">
        <v>51</v>
      </c>
      <c r="D5" s="126"/>
      <c r="E5" s="126"/>
      <c r="F5" s="126"/>
      <c r="G5" s="126"/>
      <c r="H5" s="126"/>
      <c r="I5" s="126"/>
      <c r="J5" s="126"/>
      <c r="K5" s="126"/>
      <c r="L5" s="126"/>
      <c r="M5" s="126"/>
      <c r="N5" s="126"/>
      <c r="O5" s="126"/>
      <c r="P5" s="126"/>
      <c r="Q5" s="126"/>
      <c r="R5" s="126"/>
      <c r="S5" s="126"/>
      <c r="T5" s="126"/>
      <c r="U5" s="126"/>
      <c r="V5" s="126"/>
      <c r="W5" s="126"/>
      <c r="X5" s="126"/>
      <c r="Y5" s="126"/>
      <c r="AB5" s="128"/>
    </row>
    <row r="6" spans="1:35" s="121" customFormat="1" ht="10.5" customHeight="1" x14ac:dyDescent="0.2">
      <c r="A6" s="129"/>
      <c r="F6" s="129"/>
      <c r="G6" s="129"/>
      <c r="H6" s="129"/>
      <c r="I6" s="129"/>
      <c r="AB6" s="128"/>
    </row>
    <row r="7" spans="1:35" s="121" customFormat="1" ht="12.95" customHeight="1" x14ac:dyDescent="0.2">
      <c r="A7" s="129"/>
      <c r="B7" s="130" t="s">
        <v>52</v>
      </c>
      <c r="C7" s="556" t="s">
        <v>53</v>
      </c>
      <c r="D7" s="556"/>
      <c r="E7" s="556"/>
      <c r="F7" s="556"/>
      <c r="G7" s="556"/>
      <c r="H7" s="556"/>
      <c r="I7" s="556"/>
      <c r="J7" s="556"/>
      <c r="K7" s="556"/>
      <c r="L7" s="556"/>
      <c r="M7" s="556"/>
      <c r="N7" s="556"/>
      <c r="O7" s="556"/>
      <c r="P7" s="556"/>
      <c r="Q7" s="556"/>
      <c r="R7" s="556"/>
      <c r="S7" s="556"/>
      <c r="T7" s="556"/>
      <c r="U7" s="556"/>
      <c r="V7" s="556"/>
      <c r="W7" s="556"/>
      <c r="X7" s="556"/>
      <c r="AB7" s="128"/>
    </row>
    <row r="8" spans="1:35" s="121" customFormat="1" ht="12.95" customHeight="1" x14ac:dyDescent="0.2">
      <c r="A8" s="129"/>
      <c r="B8" s="131"/>
      <c r="C8" s="557"/>
      <c r="D8" s="557"/>
      <c r="E8" s="557"/>
      <c r="F8" s="557"/>
      <c r="G8" s="557"/>
      <c r="H8" s="557"/>
      <c r="I8" s="557"/>
      <c r="J8" s="557"/>
      <c r="K8" s="557"/>
      <c r="L8" s="557"/>
      <c r="M8" s="557"/>
      <c r="N8" s="557"/>
      <c r="O8" s="557"/>
      <c r="P8" s="557"/>
      <c r="Q8" s="557"/>
      <c r="R8" s="557"/>
      <c r="S8" s="557"/>
      <c r="T8" s="557"/>
      <c r="U8" s="557"/>
      <c r="V8" s="557"/>
      <c r="W8" s="557"/>
      <c r="X8" s="557"/>
      <c r="AB8" s="128"/>
    </row>
    <row r="9" spans="1:35" s="121" customFormat="1" ht="12.95" customHeight="1" x14ac:dyDescent="0.2">
      <c r="A9" s="129"/>
      <c r="B9" s="132">
        <v>1</v>
      </c>
      <c r="C9" s="551" t="s">
        <v>301</v>
      </c>
      <c r="D9" s="551"/>
      <c r="E9" s="551"/>
      <c r="F9" s="551"/>
      <c r="G9" s="551"/>
      <c r="H9" s="551"/>
      <c r="I9" s="551"/>
      <c r="J9" s="551"/>
      <c r="K9" s="551"/>
      <c r="L9" s="551"/>
      <c r="M9" s="551"/>
      <c r="N9" s="551"/>
      <c r="O9" s="551"/>
      <c r="P9" s="551"/>
      <c r="Q9" s="551"/>
      <c r="R9" s="551"/>
      <c r="S9" s="551"/>
      <c r="T9" s="551"/>
      <c r="U9" s="551"/>
      <c r="V9" s="551"/>
      <c r="W9" s="551"/>
      <c r="X9" s="551"/>
      <c r="AB9" s="128"/>
    </row>
    <row r="10" spans="1:35" s="121" customFormat="1" ht="36.75" customHeight="1" x14ac:dyDescent="0.2">
      <c r="A10" s="129"/>
      <c r="B10" s="131">
        <f t="shared" ref="B10:B13" si="0">B9+1</f>
        <v>2</v>
      </c>
      <c r="C10" s="558" t="s">
        <v>54</v>
      </c>
      <c r="D10" s="558"/>
      <c r="E10" s="558"/>
      <c r="F10" s="558"/>
      <c r="G10" s="558"/>
      <c r="H10" s="558"/>
      <c r="I10" s="558"/>
      <c r="J10" s="558"/>
      <c r="K10" s="558"/>
      <c r="L10" s="558"/>
      <c r="M10" s="558"/>
      <c r="N10" s="558"/>
      <c r="O10" s="558"/>
      <c r="P10" s="558"/>
      <c r="Q10" s="558"/>
      <c r="R10" s="558"/>
      <c r="S10" s="558"/>
      <c r="T10" s="558"/>
      <c r="U10" s="558"/>
      <c r="V10" s="558"/>
      <c r="W10" s="558"/>
      <c r="X10" s="558"/>
      <c r="AB10" s="128"/>
    </row>
    <row r="11" spans="1:35" s="121" customFormat="1" ht="11.45" customHeight="1" x14ac:dyDescent="0.2">
      <c r="A11" s="129"/>
      <c r="B11" s="133">
        <f t="shared" si="0"/>
        <v>3</v>
      </c>
      <c r="C11" s="559" t="s">
        <v>302</v>
      </c>
      <c r="D11" s="560"/>
      <c r="E11" s="560"/>
      <c r="F11" s="560"/>
      <c r="G11" s="560"/>
      <c r="H11" s="560"/>
      <c r="I11" s="560"/>
      <c r="J11" s="560"/>
      <c r="K11" s="560"/>
      <c r="L11" s="560"/>
      <c r="M11" s="560"/>
      <c r="N11" s="560"/>
      <c r="O11" s="560"/>
      <c r="P11" s="560"/>
      <c r="Q11" s="560"/>
      <c r="R11" s="560"/>
      <c r="S11" s="560"/>
      <c r="T11" s="560"/>
      <c r="U11" s="560"/>
      <c r="V11" s="560"/>
      <c r="W11" s="560"/>
      <c r="X11" s="561"/>
      <c r="AB11" s="128"/>
    </row>
    <row r="12" spans="1:35" s="121" customFormat="1" ht="12.95" customHeight="1" x14ac:dyDescent="0.2">
      <c r="A12" s="129"/>
      <c r="B12" s="131">
        <f t="shared" si="0"/>
        <v>4</v>
      </c>
      <c r="C12" s="562" t="s">
        <v>55</v>
      </c>
      <c r="D12" s="562"/>
      <c r="E12" s="562"/>
      <c r="F12" s="562"/>
      <c r="G12" s="562"/>
      <c r="H12" s="562"/>
      <c r="I12" s="562"/>
      <c r="J12" s="562"/>
      <c r="K12" s="562"/>
      <c r="L12" s="562"/>
      <c r="M12" s="562"/>
      <c r="N12" s="562"/>
      <c r="O12" s="562"/>
      <c r="P12" s="562"/>
      <c r="Q12" s="562"/>
      <c r="R12" s="562"/>
      <c r="S12" s="562"/>
      <c r="T12" s="562"/>
      <c r="U12" s="562"/>
      <c r="V12" s="562"/>
      <c r="W12" s="562"/>
      <c r="X12" s="562"/>
      <c r="AB12" s="128"/>
    </row>
    <row r="13" spans="1:35" s="121" customFormat="1" ht="26.45" customHeight="1" x14ac:dyDescent="0.2">
      <c r="A13" s="129"/>
      <c r="B13" s="132">
        <f t="shared" si="0"/>
        <v>5</v>
      </c>
      <c r="C13" s="551" t="s">
        <v>56</v>
      </c>
      <c r="D13" s="551"/>
      <c r="E13" s="551"/>
      <c r="F13" s="551"/>
      <c r="G13" s="551"/>
      <c r="H13" s="551"/>
      <c r="I13" s="551"/>
      <c r="J13" s="551"/>
      <c r="K13" s="551"/>
      <c r="L13" s="551"/>
      <c r="M13" s="551"/>
      <c r="N13" s="551"/>
      <c r="O13" s="551"/>
      <c r="P13" s="551"/>
      <c r="Q13" s="551"/>
      <c r="R13" s="551"/>
      <c r="S13" s="551"/>
      <c r="T13" s="551"/>
      <c r="U13" s="551"/>
      <c r="V13" s="551"/>
      <c r="W13" s="551"/>
      <c r="X13" s="551"/>
      <c r="AB13" s="128"/>
    </row>
    <row r="14" spans="1:35" s="525" customFormat="1" ht="39" customHeight="1" x14ac:dyDescent="0.25">
      <c r="A14" s="523"/>
      <c r="B14" s="524">
        <f>B13+1</f>
        <v>6</v>
      </c>
      <c r="C14" s="564" t="s">
        <v>312</v>
      </c>
      <c r="D14" s="564"/>
      <c r="E14" s="564"/>
      <c r="F14" s="564"/>
      <c r="G14" s="564"/>
      <c r="H14" s="564"/>
      <c r="I14" s="564"/>
      <c r="J14" s="564"/>
      <c r="K14" s="564"/>
      <c r="L14" s="564"/>
      <c r="M14" s="564"/>
      <c r="N14" s="564"/>
      <c r="O14" s="564"/>
      <c r="P14" s="564"/>
      <c r="Q14" s="564"/>
      <c r="R14" s="564"/>
      <c r="S14" s="564"/>
      <c r="T14" s="564"/>
      <c r="U14" s="564"/>
      <c r="V14" s="564"/>
      <c r="W14" s="564"/>
      <c r="X14" s="564"/>
      <c r="AB14" s="526"/>
    </row>
    <row r="15" spans="1:35" s="121" customFormat="1" ht="23.45" customHeight="1" x14ac:dyDescent="0.2">
      <c r="A15" s="129"/>
      <c r="B15" s="133">
        <f>B14+1</f>
        <v>7</v>
      </c>
      <c r="C15" s="551" t="s">
        <v>313</v>
      </c>
      <c r="D15" s="551"/>
      <c r="E15" s="551"/>
      <c r="F15" s="551"/>
      <c r="G15" s="551"/>
      <c r="H15" s="551"/>
      <c r="I15" s="551"/>
      <c r="J15" s="551"/>
      <c r="K15" s="551"/>
      <c r="L15" s="551"/>
      <c r="M15" s="551"/>
      <c r="N15" s="551"/>
      <c r="O15" s="551"/>
      <c r="P15" s="551"/>
      <c r="Q15" s="551"/>
      <c r="R15" s="551"/>
      <c r="S15" s="551"/>
      <c r="T15" s="551"/>
      <c r="U15" s="551"/>
      <c r="V15" s="551"/>
      <c r="W15" s="551"/>
      <c r="X15" s="551"/>
      <c r="AB15" s="128"/>
    </row>
    <row r="16" spans="1:35" s="121" customFormat="1" ht="39.6" customHeight="1" x14ac:dyDescent="0.2">
      <c r="A16" s="129"/>
      <c r="B16" s="131">
        <f>B15+1</f>
        <v>8</v>
      </c>
      <c r="C16" s="562" t="s">
        <v>314</v>
      </c>
      <c r="D16" s="562"/>
      <c r="E16" s="562"/>
      <c r="F16" s="562"/>
      <c r="G16" s="562"/>
      <c r="H16" s="562"/>
      <c r="I16" s="562"/>
      <c r="J16" s="562"/>
      <c r="K16" s="562"/>
      <c r="L16" s="562"/>
      <c r="M16" s="562"/>
      <c r="N16" s="562"/>
      <c r="O16" s="562"/>
      <c r="P16" s="562"/>
      <c r="Q16" s="562"/>
      <c r="R16" s="562"/>
      <c r="S16" s="562"/>
      <c r="T16" s="562"/>
      <c r="U16" s="562"/>
      <c r="V16" s="562"/>
      <c r="W16" s="562"/>
      <c r="X16" s="562"/>
      <c r="AB16" s="128"/>
    </row>
    <row r="17" spans="1:35" s="121" customFormat="1" ht="12.95" customHeight="1" x14ac:dyDescent="0.2">
      <c r="A17" s="129"/>
      <c r="B17" s="132">
        <v>9</v>
      </c>
      <c r="C17" s="551" t="s">
        <v>323</v>
      </c>
      <c r="D17" s="551"/>
      <c r="E17" s="551"/>
      <c r="F17" s="551"/>
      <c r="G17" s="551"/>
      <c r="H17" s="551"/>
      <c r="I17" s="551"/>
      <c r="J17" s="551"/>
      <c r="K17" s="551"/>
      <c r="L17" s="551"/>
      <c r="M17" s="551"/>
      <c r="N17" s="551"/>
      <c r="O17" s="551"/>
      <c r="P17" s="551"/>
      <c r="Q17" s="551"/>
      <c r="R17" s="551"/>
      <c r="S17" s="551"/>
      <c r="T17" s="551"/>
      <c r="U17" s="551"/>
      <c r="V17" s="551"/>
      <c r="W17" s="551"/>
      <c r="X17" s="551"/>
      <c r="AB17" s="128"/>
    </row>
    <row r="18" spans="1:35" s="121" customFormat="1" ht="12.95" customHeight="1" x14ac:dyDescent="0.2">
      <c r="A18" s="129"/>
      <c r="B18" s="131"/>
      <c r="C18" s="558"/>
      <c r="D18" s="558"/>
      <c r="E18" s="558"/>
      <c r="F18" s="558"/>
      <c r="G18" s="558"/>
      <c r="H18" s="558"/>
      <c r="I18" s="558"/>
      <c r="J18" s="558"/>
      <c r="K18" s="558"/>
      <c r="L18" s="558"/>
      <c r="M18" s="558"/>
      <c r="N18" s="558"/>
      <c r="O18" s="558"/>
      <c r="P18" s="558"/>
      <c r="Q18" s="558"/>
      <c r="R18" s="558"/>
      <c r="S18" s="558"/>
      <c r="T18" s="558"/>
      <c r="U18" s="558"/>
      <c r="V18" s="558"/>
      <c r="W18" s="558"/>
      <c r="X18" s="558"/>
      <c r="AB18" s="128"/>
    </row>
    <row r="19" spans="1:35" s="121" customFormat="1" ht="12.95" customHeight="1" x14ac:dyDescent="0.2">
      <c r="A19" s="129"/>
      <c r="B19" s="132"/>
      <c r="C19" s="551"/>
      <c r="D19" s="551"/>
      <c r="E19" s="551"/>
      <c r="F19" s="551"/>
      <c r="G19" s="551"/>
      <c r="H19" s="551"/>
      <c r="I19" s="551"/>
      <c r="J19" s="551"/>
      <c r="K19" s="551"/>
      <c r="L19" s="551"/>
      <c r="M19" s="551"/>
      <c r="N19" s="551"/>
      <c r="O19" s="551"/>
      <c r="P19" s="551"/>
      <c r="Q19" s="551"/>
      <c r="R19" s="551"/>
      <c r="S19" s="551"/>
      <c r="T19" s="551"/>
      <c r="U19" s="551"/>
      <c r="V19" s="551"/>
      <c r="W19" s="551"/>
      <c r="X19" s="551"/>
      <c r="AB19" s="128"/>
    </row>
    <row r="20" spans="1:35" s="121" customFormat="1" ht="12.95" customHeight="1" x14ac:dyDescent="0.2">
      <c r="A20" s="129"/>
      <c r="B20" s="131"/>
      <c r="C20" s="558"/>
      <c r="D20" s="558"/>
      <c r="E20" s="558"/>
      <c r="F20" s="558"/>
      <c r="G20" s="558"/>
      <c r="H20" s="558"/>
      <c r="I20" s="558"/>
      <c r="J20" s="558"/>
      <c r="K20" s="558"/>
      <c r="L20" s="558"/>
      <c r="M20" s="558"/>
      <c r="N20" s="558"/>
      <c r="O20" s="558"/>
      <c r="P20" s="558"/>
      <c r="Q20" s="558"/>
      <c r="R20" s="558"/>
      <c r="S20" s="558"/>
      <c r="T20" s="558"/>
      <c r="U20" s="558"/>
      <c r="V20" s="558"/>
      <c r="W20" s="558"/>
      <c r="X20" s="558"/>
      <c r="AB20" s="128"/>
    </row>
    <row r="21" spans="1:35" s="121" customFormat="1" ht="12.95" customHeight="1" x14ac:dyDescent="0.2">
      <c r="A21" s="129"/>
      <c r="B21" s="132"/>
      <c r="C21" s="551"/>
      <c r="D21" s="551"/>
      <c r="E21" s="551"/>
      <c r="F21" s="551"/>
      <c r="G21" s="551"/>
      <c r="H21" s="551"/>
      <c r="I21" s="551"/>
      <c r="J21" s="551"/>
      <c r="K21" s="551"/>
      <c r="L21" s="551"/>
      <c r="M21" s="551"/>
      <c r="N21" s="551"/>
      <c r="O21" s="551"/>
      <c r="P21" s="551"/>
      <c r="Q21" s="551"/>
      <c r="R21" s="551"/>
      <c r="S21" s="551"/>
      <c r="T21" s="551"/>
      <c r="U21" s="551"/>
      <c r="V21" s="551"/>
      <c r="W21" s="551"/>
      <c r="X21" s="551"/>
      <c r="AB21" s="128"/>
    </row>
    <row r="22" spans="1:35" s="121" customFormat="1" ht="12.95" customHeight="1" x14ac:dyDescent="0.2">
      <c r="A22" s="129"/>
      <c r="B22" s="131"/>
      <c r="C22" s="558"/>
      <c r="D22" s="558"/>
      <c r="E22" s="558"/>
      <c r="F22" s="558"/>
      <c r="G22" s="558"/>
      <c r="H22" s="558"/>
      <c r="I22" s="558"/>
      <c r="J22" s="558"/>
      <c r="K22" s="558"/>
      <c r="L22" s="558"/>
      <c r="M22" s="558"/>
      <c r="N22" s="558"/>
      <c r="O22" s="558"/>
      <c r="P22" s="558"/>
      <c r="Q22" s="558"/>
      <c r="R22" s="558"/>
      <c r="S22" s="558"/>
      <c r="T22" s="558"/>
      <c r="U22" s="558"/>
      <c r="V22" s="558"/>
      <c r="W22" s="558"/>
      <c r="X22" s="558"/>
      <c r="AB22" s="128"/>
    </row>
    <row r="23" spans="1:35" s="121" customFormat="1" ht="12.95" customHeight="1" x14ac:dyDescent="0.2">
      <c r="A23" s="129"/>
      <c r="B23" s="132"/>
      <c r="C23" s="551"/>
      <c r="D23" s="551"/>
      <c r="E23" s="551"/>
      <c r="F23" s="551"/>
      <c r="G23" s="551"/>
      <c r="H23" s="551"/>
      <c r="I23" s="551"/>
      <c r="J23" s="551"/>
      <c r="K23" s="551"/>
      <c r="L23" s="551"/>
      <c r="M23" s="551"/>
      <c r="N23" s="551"/>
      <c r="O23" s="551"/>
      <c r="P23" s="551"/>
      <c r="Q23" s="551"/>
      <c r="R23" s="551"/>
      <c r="S23" s="551"/>
      <c r="T23" s="551"/>
      <c r="U23" s="551"/>
      <c r="V23" s="551"/>
      <c r="W23" s="551"/>
      <c r="X23" s="551"/>
      <c r="AB23" s="128"/>
    </row>
    <row r="24" spans="1:35" s="121" customFormat="1" ht="12.95" customHeight="1" x14ac:dyDescent="0.2">
      <c r="A24" s="129"/>
      <c r="B24" s="131"/>
      <c r="C24" s="562"/>
      <c r="D24" s="562"/>
      <c r="E24" s="562"/>
      <c r="F24" s="562"/>
      <c r="G24" s="562"/>
      <c r="H24" s="562"/>
      <c r="I24" s="562"/>
      <c r="J24" s="562"/>
      <c r="K24" s="562"/>
      <c r="L24" s="562"/>
      <c r="M24" s="562"/>
      <c r="N24" s="562"/>
      <c r="O24" s="562"/>
      <c r="P24" s="562"/>
      <c r="Q24" s="562"/>
      <c r="R24" s="562"/>
      <c r="S24" s="562"/>
      <c r="T24" s="562"/>
      <c r="U24" s="562"/>
      <c r="V24" s="562"/>
      <c r="W24" s="562"/>
      <c r="X24" s="562"/>
      <c r="AB24" s="128"/>
    </row>
    <row r="25" spans="1:35" s="121" customFormat="1" ht="12.95" customHeight="1" x14ac:dyDescent="0.2">
      <c r="A25" s="129"/>
      <c r="B25" s="132"/>
      <c r="C25" s="551"/>
      <c r="D25" s="551"/>
      <c r="E25" s="551"/>
      <c r="F25" s="551"/>
      <c r="G25" s="551"/>
      <c r="H25" s="551"/>
      <c r="I25" s="551"/>
      <c r="J25" s="551"/>
      <c r="K25" s="551"/>
      <c r="L25" s="551"/>
      <c r="M25" s="551"/>
      <c r="N25" s="551"/>
      <c r="O25" s="551"/>
      <c r="P25" s="551"/>
      <c r="Q25" s="551"/>
      <c r="R25" s="551"/>
      <c r="S25" s="551"/>
      <c r="T25" s="551"/>
      <c r="U25" s="551"/>
      <c r="V25" s="551"/>
      <c r="W25" s="551"/>
      <c r="X25" s="551"/>
      <c r="AB25" s="128"/>
    </row>
    <row r="26" spans="1:35" s="121" customFormat="1" ht="12.95" customHeight="1" x14ac:dyDescent="0.2">
      <c r="A26" s="129"/>
      <c r="B26" s="131"/>
      <c r="C26" s="562"/>
      <c r="D26" s="562"/>
      <c r="E26" s="562"/>
      <c r="F26" s="562"/>
      <c r="G26" s="562"/>
      <c r="H26" s="562"/>
      <c r="I26" s="562"/>
      <c r="J26" s="562"/>
      <c r="K26" s="562"/>
      <c r="L26" s="562"/>
      <c r="M26" s="562"/>
      <c r="N26" s="562"/>
      <c r="O26" s="562"/>
      <c r="P26" s="562"/>
      <c r="Q26" s="562"/>
      <c r="R26" s="562"/>
      <c r="S26" s="562"/>
      <c r="T26" s="562"/>
      <c r="U26" s="562"/>
      <c r="V26" s="562"/>
      <c r="W26" s="562"/>
      <c r="X26" s="562"/>
      <c r="AB26" s="128"/>
    </row>
    <row r="27" spans="1:35" s="121" customFormat="1" ht="12.95" customHeight="1" x14ac:dyDescent="0.2">
      <c r="A27" s="129"/>
      <c r="B27" s="133"/>
      <c r="C27" s="563"/>
      <c r="D27" s="563"/>
      <c r="E27" s="563"/>
      <c r="F27" s="563"/>
      <c r="G27" s="563"/>
      <c r="H27" s="563"/>
      <c r="I27" s="563"/>
      <c r="J27" s="563"/>
      <c r="K27" s="563"/>
      <c r="L27" s="563"/>
      <c r="M27" s="563"/>
      <c r="N27" s="563"/>
      <c r="O27" s="563"/>
      <c r="P27" s="563"/>
      <c r="Q27" s="563"/>
      <c r="R27" s="563"/>
      <c r="S27" s="563"/>
      <c r="T27" s="563"/>
      <c r="U27" s="563"/>
      <c r="V27" s="563"/>
      <c r="W27" s="563"/>
      <c r="X27" s="563"/>
      <c r="AB27" s="128"/>
    </row>
    <row r="28" spans="1:35" s="121" customFormat="1" ht="12.95" customHeight="1" x14ac:dyDescent="0.2">
      <c r="A28" s="134"/>
      <c r="B28" s="135"/>
      <c r="C28" s="134"/>
      <c r="D28" s="134"/>
      <c r="E28" s="134"/>
      <c r="F28" s="134"/>
      <c r="G28" s="134"/>
      <c r="H28" s="134"/>
      <c r="I28" s="134"/>
      <c r="J28" s="136"/>
      <c r="K28" s="136"/>
      <c r="L28" s="136"/>
      <c r="M28" s="136"/>
      <c r="N28" s="136"/>
      <c r="O28" s="136"/>
      <c r="P28" s="136"/>
      <c r="Q28" s="136"/>
      <c r="R28" s="136"/>
      <c r="S28" s="136"/>
      <c r="T28" s="136"/>
      <c r="U28" s="136"/>
      <c r="V28" s="136"/>
      <c r="W28" s="136"/>
      <c r="X28" s="136"/>
      <c r="Y28" s="136"/>
      <c r="AB28" s="128"/>
    </row>
    <row r="29" spans="1:35" s="121" customFormat="1" ht="12.95" customHeight="1" x14ac:dyDescent="0.2">
      <c r="A29" s="137"/>
      <c r="B29" s="138"/>
      <c r="C29" s="138"/>
      <c r="D29" s="138"/>
      <c r="E29" s="138"/>
      <c r="F29" s="138"/>
      <c r="G29" s="138"/>
      <c r="H29" s="138"/>
      <c r="I29" s="138"/>
      <c r="J29" s="138"/>
      <c r="X29" s="139"/>
      <c r="Y29" s="140"/>
      <c r="AB29" s="128"/>
    </row>
    <row r="30" spans="1:35" x14ac:dyDescent="0.2">
      <c r="AB30" s="141"/>
    </row>
    <row r="31" spans="1:35" x14ac:dyDescent="0.2">
      <c r="A31" s="142"/>
      <c r="AB31" s="143"/>
      <c r="AI31" s="140"/>
    </row>
    <row r="32" spans="1:35" x14ac:dyDescent="0.2">
      <c r="AB32" s="143"/>
    </row>
    <row r="33" spans="28:28" x14ac:dyDescent="0.2">
      <c r="AB33" s="143"/>
    </row>
  </sheetData>
  <mergeCells count="26">
    <mergeCell ref="C25:X25"/>
    <mergeCell ref="C26:X26"/>
    <mergeCell ref="C27:X27"/>
    <mergeCell ref="C24:X24"/>
    <mergeCell ref="C14:X14"/>
    <mergeCell ref="C15:X15"/>
    <mergeCell ref="C16:X16"/>
    <mergeCell ref="C17:X17"/>
    <mergeCell ref="C18:X18"/>
    <mergeCell ref="C19:X19"/>
    <mergeCell ref="C20:X20"/>
    <mergeCell ref="C21:X21"/>
    <mergeCell ref="C22:X22"/>
    <mergeCell ref="C23:X23"/>
    <mergeCell ref="C13:X13"/>
    <mergeCell ref="V1:Y1"/>
    <mergeCell ref="AF1:AI1"/>
    <mergeCell ref="AF2:AI2"/>
    <mergeCell ref="A3:N3"/>
    <mergeCell ref="O3:P3"/>
    <mergeCell ref="C7:X7"/>
    <mergeCell ref="C8:X8"/>
    <mergeCell ref="C9:X9"/>
    <mergeCell ref="C10:X10"/>
    <mergeCell ref="C11:X11"/>
    <mergeCell ref="C12:X12"/>
  </mergeCells>
  <pageMargins left="0.7" right="0.7" top="0.75" bottom="0.75" header="0.3" footer="0.3"/>
  <pageSetup paperSize="9" scale="95"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45843-1DC4-4060-B8A9-644496E04F12}">
  <sheetPr>
    <pageSetUpPr fitToPage="1"/>
  </sheetPr>
  <dimension ref="A1:E54"/>
  <sheetViews>
    <sheetView view="pageBreakPreview" topLeftCell="A27" zoomScale="85" zoomScaleNormal="100" zoomScaleSheetLayoutView="85" workbookViewId="0">
      <selection activeCell="A49" sqref="A49:XFD49"/>
    </sheetView>
  </sheetViews>
  <sheetFormatPr defaultColWidth="9.140625" defaultRowHeight="14.25" x14ac:dyDescent="0.2"/>
  <cols>
    <col min="1" max="1" width="7.140625" style="147" customWidth="1"/>
    <col min="2" max="2" width="96.5703125" style="145" customWidth="1"/>
    <col min="3" max="3" width="33.7109375" style="145" customWidth="1"/>
    <col min="4" max="16384" width="9.140625" style="145"/>
  </cols>
  <sheetData>
    <row r="1" spans="1:3" ht="18" x14ac:dyDescent="0.25">
      <c r="A1" s="320" t="s">
        <v>0</v>
      </c>
      <c r="B1" s="117"/>
      <c r="C1" s="144"/>
    </row>
    <row r="2" spans="1:3" ht="18" x14ac:dyDescent="0.25">
      <c r="A2" s="320" t="s">
        <v>57</v>
      </c>
      <c r="B2" s="117"/>
      <c r="C2" s="144"/>
    </row>
    <row r="3" spans="1:3" ht="18" x14ac:dyDescent="0.25">
      <c r="A3" s="555"/>
      <c r="B3" s="555"/>
      <c r="C3" s="146"/>
    </row>
    <row r="4" spans="1:3" ht="18.75" customHeight="1" x14ac:dyDescent="0.2">
      <c r="A4" s="565" t="s">
        <v>59</v>
      </c>
      <c r="B4" s="565"/>
      <c r="C4" s="565"/>
    </row>
    <row r="5" spans="1:3" ht="14.45" customHeight="1" x14ac:dyDescent="0.2"/>
    <row r="6" spans="1:3" s="147" customFormat="1" ht="29.25" customHeight="1" x14ac:dyDescent="0.25">
      <c r="A6" s="324" t="s">
        <v>52</v>
      </c>
      <c r="B6" s="324" t="s">
        <v>53</v>
      </c>
      <c r="C6" s="325" t="s">
        <v>58</v>
      </c>
    </row>
    <row r="7" spans="1:3" ht="15" customHeight="1" x14ac:dyDescent="0.2">
      <c r="A7" s="150"/>
      <c r="B7" s="150"/>
      <c r="C7" s="428"/>
    </row>
    <row r="8" spans="1:3" ht="15" customHeight="1" x14ac:dyDescent="0.2">
      <c r="A8" s="150"/>
      <c r="B8" s="435" t="s">
        <v>300</v>
      </c>
      <c r="C8" s="434"/>
    </row>
    <row r="9" spans="1:3" x14ac:dyDescent="0.2">
      <c r="A9" s="152" t="s">
        <v>60</v>
      </c>
      <c r="B9" s="153" t="s">
        <v>61</v>
      </c>
      <c r="C9" s="429">
        <f>'Elemental Financial Summary'!C8</f>
        <v>0</v>
      </c>
    </row>
    <row r="10" spans="1:3" x14ac:dyDescent="0.2">
      <c r="A10" s="155">
        <f>A7+1</f>
        <v>1</v>
      </c>
      <c r="B10" s="153" t="s">
        <v>13</v>
      </c>
      <c r="C10" s="429">
        <f>'Elemental Financial Summary'!C11</f>
        <v>0</v>
      </c>
    </row>
    <row r="11" spans="1:3" x14ac:dyDescent="0.2">
      <c r="A11" s="155">
        <f t="shared" ref="A11:A15" si="0">A10+1</f>
        <v>2</v>
      </c>
      <c r="B11" s="156" t="s">
        <v>62</v>
      </c>
      <c r="C11" s="429">
        <f>'Elemental Financial Summary'!C14</f>
        <v>0</v>
      </c>
    </row>
    <row r="12" spans="1:3" x14ac:dyDescent="0.2">
      <c r="A12" s="155">
        <f t="shared" si="0"/>
        <v>3</v>
      </c>
      <c r="B12" s="156" t="s">
        <v>63</v>
      </c>
      <c r="C12" s="429">
        <f>+'Elemental Financial Summary'!C24</f>
        <v>0</v>
      </c>
    </row>
    <row r="13" spans="1:3" x14ac:dyDescent="0.2">
      <c r="A13" s="155">
        <f t="shared" si="0"/>
        <v>4</v>
      </c>
      <c r="B13" s="156" t="s">
        <v>64</v>
      </c>
      <c r="C13" s="429">
        <f>'Elemental Financial Summary'!C29</f>
        <v>0</v>
      </c>
    </row>
    <row r="14" spans="1:3" x14ac:dyDescent="0.2">
      <c r="A14" s="155">
        <f t="shared" si="0"/>
        <v>5</v>
      </c>
      <c r="B14" s="156" t="s">
        <v>65</v>
      </c>
      <c r="C14" s="429">
        <f>Services!G119</f>
        <v>0</v>
      </c>
    </row>
    <row r="15" spans="1:3" x14ac:dyDescent="0.2">
      <c r="A15" s="155">
        <f t="shared" si="0"/>
        <v>6</v>
      </c>
      <c r="B15" s="156" t="s">
        <v>42</v>
      </c>
      <c r="C15" s="429">
        <f>'Elemental Financial Summary'!C35</f>
        <v>0</v>
      </c>
    </row>
    <row r="16" spans="1:3" ht="11.25" customHeight="1" x14ac:dyDescent="0.2">
      <c r="A16" s="157"/>
      <c r="B16" s="158"/>
      <c r="C16" s="429"/>
    </row>
    <row r="17" spans="1:3" s="446" customFormat="1" ht="15" x14ac:dyDescent="0.2">
      <c r="A17" s="443"/>
      <c r="B17" s="444" t="s">
        <v>66</v>
      </c>
      <c r="C17" s="445">
        <f>SUM(C9:C16)</f>
        <v>0</v>
      </c>
    </row>
    <row r="18" spans="1:3" x14ac:dyDescent="0.2">
      <c r="A18" s="157"/>
      <c r="B18" s="158"/>
      <c r="C18" s="429"/>
    </row>
    <row r="19" spans="1:3" ht="13.5" customHeight="1" x14ac:dyDescent="0.2">
      <c r="A19" s="159">
        <f>A15+1</f>
        <v>7</v>
      </c>
      <c r="B19" s="158" t="s">
        <v>67</v>
      </c>
      <c r="C19" s="430">
        <f>'Main Prelims Summary'!G21</f>
        <v>0</v>
      </c>
    </row>
    <row r="20" spans="1:3" x14ac:dyDescent="0.2">
      <c r="A20" s="157"/>
      <c r="B20" s="158"/>
      <c r="C20" s="429"/>
    </row>
    <row r="21" spans="1:3" s="446" customFormat="1" ht="15" x14ac:dyDescent="0.2">
      <c r="A21" s="443"/>
      <c r="B21" s="444" t="s">
        <v>66</v>
      </c>
      <c r="C21" s="445">
        <f>SUM(C17:C19)</f>
        <v>0</v>
      </c>
    </row>
    <row r="22" spans="1:3" x14ac:dyDescent="0.2">
      <c r="A22" s="157"/>
      <c r="B22" s="158"/>
      <c r="C22" s="431"/>
    </row>
    <row r="23" spans="1:3" x14ac:dyDescent="0.2">
      <c r="A23" s="157">
        <f>A19+1</f>
        <v>8</v>
      </c>
      <c r="B23" s="158" t="s">
        <v>68</v>
      </c>
      <c r="C23" s="431"/>
    </row>
    <row r="24" spans="1:3" x14ac:dyDescent="0.2">
      <c r="A24" s="157"/>
      <c r="B24" s="158"/>
      <c r="C24" s="431"/>
    </row>
    <row r="25" spans="1:3" s="446" customFormat="1" ht="15" x14ac:dyDescent="0.2">
      <c r="A25" s="443"/>
      <c r="B25" s="444" t="s">
        <v>69</v>
      </c>
      <c r="C25" s="445">
        <f>SUM(C21:C23)</f>
        <v>0</v>
      </c>
    </row>
    <row r="26" spans="1:3" x14ac:dyDescent="0.2">
      <c r="A26" s="157"/>
      <c r="B26" s="158"/>
      <c r="C26" s="429"/>
    </row>
    <row r="27" spans="1:3" x14ac:dyDescent="0.2">
      <c r="A27" s="157">
        <v>9.1</v>
      </c>
      <c r="B27" s="158" t="s">
        <v>308</v>
      </c>
      <c r="C27" s="542"/>
    </row>
    <row r="28" spans="1:3" x14ac:dyDescent="0.2">
      <c r="A28" s="157"/>
      <c r="B28" s="548" t="s">
        <v>309</v>
      </c>
      <c r="C28" s="566">
        <v>154950</v>
      </c>
    </row>
    <row r="29" spans="1:3" ht="14.45" customHeight="1" x14ac:dyDescent="0.2">
      <c r="A29" s="157"/>
      <c r="B29" s="549" t="s">
        <v>316</v>
      </c>
      <c r="C29" s="567"/>
    </row>
    <row r="30" spans="1:3" ht="14.45" customHeight="1" x14ac:dyDescent="0.2">
      <c r="A30" s="157"/>
      <c r="B30" s="549" t="s">
        <v>317</v>
      </c>
      <c r="C30" s="567"/>
    </row>
    <row r="31" spans="1:3" ht="14.45" customHeight="1" x14ac:dyDescent="0.2">
      <c r="A31" s="157"/>
      <c r="B31" s="549" t="s">
        <v>318</v>
      </c>
      <c r="C31" s="567"/>
    </row>
    <row r="32" spans="1:3" ht="14.45" customHeight="1" x14ac:dyDescent="0.2">
      <c r="A32" s="157"/>
      <c r="B32" s="549" t="s">
        <v>319</v>
      </c>
      <c r="C32" s="568"/>
    </row>
    <row r="33" spans="1:5" x14ac:dyDescent="0.2">
      <c r="A33" s="157"/>
      <c r="B33" s="543" t="s">
        <v>311</v>
      </c>
      <c r="C33" s="550">
        <v>1000</v>
      </c>
    </row>
    <row r="34" spans="1:5" x14ac:dyDescent="0.2">
      <c r="A34" s="157"/>
      <c r="B34" s="543" t="s">
        <v>310</v>
      </c>
      <c r="C34" s="550">
        <v>2500</v>
      </c>
    </row>
    <row r="35" spans="1:5" x14ac:dyDescent="0.2">
      <c r="A35" s="545"/>
      <c r="B35" s="543"/>
      <c r="C35" s="429"/>
    </row>
    <row r="36" spans="1:5" x14ac:dyDescent="0.2">
      <c r="A36" s="545">
        <v>9.1999999999999993</v>
      </c>
      <c r="B36" s="158" t="s">
        <v>321</v>
      </c>
      <c r="C36" s="429"/>
    </row>
    <row r="37" spans="1:5" x14ac:dyDescent="0.2">
      <c r="A37" s="545"/>
      <c r="B37" s="546" t="s">
        <v>320</v>
      </c>
      <c r="C37" s="429"/>
    </row>
    <row r="38" spans="1:5" x14ac:dyDescent="0.2">
      <c r="A38" s="545"/>
      <c r="B38" s="546" t="s">
        <v>322</v>
      </c>
      <c r="C38" s="429"/>
    </row>
    <row r="39" spans="1:5" x14ac:dyDescent="0.2">
      <c r="A39" s="545"/>
      <c r="B39" s="546"/>
      <c r="C39" s="429"/>
    </row>
    <row r="40" spans="1:5" s="446" customFormat="1" ht="15" x14ac:dyDescent="0.2">
      <c r="A40" s="443"/>
      <c r="B40" s="444" t="s">
        <v>70</v>
      </c>
      <c r="C40" s="445">
        <f>SUM(C25:C39)</f>
        <v>158450</v>
      </c>
      <c r="E40" s="145"/>
    </row>
    <row r="41" spans="1:5" x14ac:dyDescent="0.2">
      <c r="A41" s="157"/>
      <c r="B41" s="158"/>
      <c r="C41" s="429"/>
    </row>
    <row r="42" spans="1:5" x14ac:dyDescent="0.2">
      <c r="A42" s="157">
        <v>10</v>
      </c>
      <c r="B42" s="158" t="s">
        <v>71</v>
      </c>
      <c r="C42" s="429"/>
    </row>
    <row r="43" spans="1:5" x14ac:dyDescent="0.2">
      <c r="A43" s="157"/>
      <c r="B43" s="160"/>
      <c r="C43" s="432"/>
    </row>
    <row r="44" spans="1:5" ht="18.75" customHeight="1" x14ac:dyDescent="0.2">
      <c r="A44" s="162"/>
      <c r="B44" s="163" t="s">
        <v>72</v>
      </c>
      <c r="C44" s="433">
        <f>SUM(C40:C42)</f>
        <v>158450</v>
      </c>
    </row>
    <row r="45" spans="1:5" x14ac:dyDescent="0.2">
      <c r="A45" s="157"/>
      <c r="B45" s="158"/>
      <c r="C45" s="429"/>
    </row>
    <row r="46" spans="1:5" x14ac:dyDescent="0.2">
      <c r="A46" s="157">
        <f>A42+1</f>
        <v>11</v>
      </c>
      <c r="B46" s="158" t="s">
        <v>73</v>
      </c>
      <c r="C46" s="429">
        <f>'VE Proposals'!F32</f>
        <v>0</v>
      </c>
    </row>
    <row r="47" spans="1:5" x14ac:dyDescent="0.2">
      <c r="A47" s="157"/>
      <c r="B47" s="158"/>
      <c r="C47" s="429"/>
    </row>
    <row r="48" spans="1:5" x14ac:dyDescent="0.2">
      <c r="A48" s="157"/>
      <c r="B48" s="160"/>
      <c r="C48" s="432"/>
    </row>
    <row r="49" spans="1:3" s="532" customFormat="1" x14ac:dyDescent="0.2">
      <c r="A49" s="476" t="s">
        <v>77</v>
      </c>
      <c r="B49" s="544"/>
      <c r="C49" s="519"/>
    </row>
    <row r="51" spans="1:3" x14ac:dyDescent="0.2">
      <c r="B51" s="547" t="s">
        <v>316</v>
      </c>
    </row>
    <row r="52" spans="1:3" x14ac:dyDescent="0.2">
      <c r="B52" s="547" t="s">
        <v>317</v>
      </c>
    </row>
    <row r="53" spans="1:3" x14ac:dyDescent="0.2">
      <c r="B53" s="547" t="s">
        <v>318</v>
      </c>
    </row>
    <row r="54" spans="1:3" x14ac:dyDescent="0.2">
      <c r="B54" s="547" t="s">
        <v>319</v>
      </c>
    </row>
  </sheetData>
  <mergeCells count="3">
    <mergeCell ref="A3:B3"/>
    <mergeCell ref="A4:C4"/>
    <mergeCell ref="C28:C32"/>
  </mergeCells>
  <pageMargins left="0.7" right="0.7" top="0.75" bottom="0.75" header="0.3" footer="0.3"/>
  <pageSetup paperSize="9" scale="6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788D0-42E3-49C1-B7FE-A06B617AD4E9}">
  <sheetPr>
    <pageSetUpPr fitToPage="1"/>
  </sheetPr>
  <dimension ref="A1:C41"/>
  <sheetViews>
    <sheetView view="pageBreakPreview" zoomScale="85" zoomScaleNormal="100" zoomScaleSheetLayoutView="85" workbookViewId="0">
      <pane xSplit="1" ySplit="6" topLeftCell="B34" activePane="bottomRight" state="frozen"/>
      <selection pane="topRight" activeCell="B1" sqref="B1"/>
      <selection pane="bottomLeft" activeCell="A7" sqref="A7"/>
      <selection pane="bottomRight" activeCell="C38" sqref="C38"/>
    </sheetView>
  </sheetViews>
  <sheetFormatPr defaultColWidth="9.140625" defaultRowHeight="14.25" x14ac:dyDescent="0.2"/>
  <cols>
    <col min="1" max="1" width="7.140625" style="147" customWidth="1"/>
    <col min="2" max="2" width="96.5703125" style="145" customWidth="1"/>
    <col min="3" max="3" width="29.140625" style="145" customWidth="1"/>
    <col min="4" max="16384" width="9.140625" style="145"/>
  </cols>
  <sheetData>
    <row r="1" spans="1:3" ht="18" x14ac:dyDescent="0.25">
      <c r="A1" s="320" t="s">
        <v>0</v>
      </c>
      <c r="B1" s="117"/>
      <c r="C1" s="144"/>
    </row>
    <row r="2" spans="1:3" ht="18" x14ac:dyDescent="0.25">
      <c r="A2" s="320" t="s">
        <v>57</v>
      </c>
      <c r="B2" s="117"/>
      <c r="C2" s="144"/>
    </row>
    <row r="3" spans="1:3" ht="18" x14ac:dyDescent="0.25">
      <c r="A3" s="555"/>
      <c r="B3" s="555"/>
      <c r="C3" s="146"/>
    </row>
    <row r="4" spans="1:3" ht="18.75" customHeight="1" x14ac:dyDescent="0.25">
      <c r="A4" s="569" t="s">
        <v>279</v>
      </c>
      <c r="B4" s="569"/>
      <c r="C4" s="569"/>
    </row>
    <row r="5" spans="1:3" ht="14.45" customHeight="1" x14ac:dyDescent="0.2"/>
    <row r="6" spans="1:3" s="147" customFormat="1" ht="29.25" customHeight="1" x14ac:dyDescent="0.25">
      <c r="A6" s="324" t="s">
        <v>52</v>
      </c>
      <c r="B6" s="324" t="s">
        <v>53</v>
      </c>
      <c r="C6" s="325" t="s">
        <v>58</v>
      </c>
    </row>
    <row r="7" spans="1:3" x14ac:dyDescent="0.2">
      <c r="A7" s="322"/>
      <c r="B7" s="323"/>
      <c r="C7" s="151"/>
    </row>
    <row r="8" spans="1:3" s="439" customFormat="1" ht="15" x14ac:dyDescent="0.25">
      <c r="A8" s="436" t="s">
        <v>60</v>
      </c>
      <c r="B8" s="437" t="s">
        <v>61</v>
      </c>
      <c r="C8" s="438">
        <f>SUM(C9)</f>
        <v>0</v>
      </c>
    </row>
    <row r="9" spans="1:3" x14ac:dyDescent="0.2">
      <c r="A9" s="152"/>
      <c r="B9" s="153" t="s">
        <v>61</v>
      </c>
      <c r="C9" s="154">
        <f>Facilitating!G47</f>
        <v>0</v>
      </c>
    </row>
    <row r="10" spans="1:3" x14ac:dyDescent="0.2">
      <c r="A10" s="152"/>
      <c r="B10" s="153"/>
      <c r="C10" s="154"/>
    </row>
    <row r="11" spans="1:3" s="439" customFormat="1" ht="15" x14ac:dyDescent="0.25">
      <c r="A11" s="440">
        <f>A8+1</f>
        <v>1</v>
      </c>
      <c r="B11" s="441" t="s">
        <v>13</v>
      </c>
      <c r="C11" s="438">
        <f>SUM(C12)</f>
        <v>0</v>
      </c>
    </row>
    <row r="12" spans="1:3" x14ac:dyDescent="0.2">
      <c r="A12" s="155"/>
      <c r="B12" s="156" t="s">
        <v>13</v>
      </c>
      <c r="C12" s="154">
        <f>'Sub&amp;Superstructure'!G27</f>
        <v>0</v>
      </c>
    </row>
    <row r="13" spans="1:3" ht="15" x14ac:dyDescent="0.25">
      <c r="A13" s="155"/>
      <c r="B13" s="319"/>
      <c r="C13" s="154"/>
    </row>
    <row r="14" spans="1:3" s="439" customFormat="1" ht="15" x14ac:dyDescent="0.25">
      <c r="A14" s="440">
        <v>2</v>
      </c>
      <c r="B14" s="441" t="s">
        <v>62</v>
      </c>
      <c r="C14" s="438">
        <f>SUM(C15:C22)</f>
        <v>0</v>
      </c>
    </row>
    <row r="15" spans="1:3" x14ac:dyDescent="0.2">
      <c r="A15" s="155"/>
      <c r="B15" s="156" t="s">
        <v>16</v>
      </c>
      <c r="C15" s="154">
        <f>'Sub&amp;Superstructure'!G45</f>
        <v>0</v>
      </c>
    </row>
    <row r="16" spans="1:3" x14ac:dyDescent="0.2">
      <c r="A16" s="155"/>
      <c r="B16" s="156" t="s">
        <v>19</v>
      </c>
      <c r="C16" s="154">
        <f>'Sub&amp;Superstructure'!G58</f>
        <v>0</v>
      </c>
    </row>
    <row r="17" spans="1:3" x14ac:dyDescent="0.2">
      <c r="A17" s="155"/>
      <c r="B17" s="156" t="s">
        <v>21</v>
      </c>
      <c r="C17" s="154">
        <f>'Sub&amp;Superstructure'!G71</f>
        <v>0</v>
      </c>
    </row>
    <row r="18" spans="1:3" x14ac:dyDescent="0.2">
      <c r="A18" s="155"/>
      <c r="B18" s="156" t="s">
        <v>23</v>
      </c>
      <c r="C18" s="154">
        <f>'Sub&amp;Superstructure'!G80</f>
        <v>0</v>
      </c>
    </row>
    <row r="19" spans="1:3" x14ac:dyDescent="0.2">
      <c r="A19" s="155"/>
      <c r="B19" s="156" t="s">
        <v>26</v>
      </c>
      <c r="C19" s="154">
        <f>'Sub&amp;Superstructure'!G112</f>
        <v>0</v>
      </c>
    </row>
    <row r="20" spans="1:3" x14ac:dyDescent="0.2">
      <c r="A20" s="155"/>
      <c r="B20" s="156" t="s">
        <v>276</v>
      </c>
      <c r="C20" s="154">
        <f>'Sub&amp;Superstructure'!G129</f>
        <v>0</v>
      </c>
    </row>
    <row r="21" spans="1:3" x14ac:dyDescent="0.2">
      <c r="A21" s="155"/>
      <c r="B21" s="156" t="s">
        <v>277</v>
      </c>
      <c r="C21" s="154">
        <f>'Sub&amp;Superstructure'!G147</f>
        <v>0</v>
      </c>
    </row>
    <row r="22" spans="1:3" x14ac:dyDescent="0.2">
      <c r="A22" s="157"/>
      <c r="B22" s="156" t="s">
        <v>33</v>
      </c>
      <c r="C22" s="154">
        <f>'Sub&amp;Superstructure'!G160</f>
        <v>0</v>
      </c>
    </row>
    <row r="23" spans="1:3" x14ac:dyDescent="0.2">
      <c r="A23" s="157"/>
      <c r="B23" s="156"/>
      <c r="C23" s="154"/>
    </row>
    <row r="24" spans="1:3" s="439" customFormat="1" ht="15" x14ac:dyDescent="0.25">
      <c r="A24" s="442">
        <v>3</v>
      </c>
      <c r="B24" s="441" t="s">
        <v>63</v>
      </c>
      <c r="C24" s="438">
        <f>SUM(C25:C27)</f>
        <v>0</v>
      </c>
    </row>
    <row r="25" spans="1:3" x14ac:dyDescent="0.2">
      <c r="A25" s="157"/>
      <c r="B25" s="156" t="s">
        <v>278</v>
      </c>
      <c r="C25" s="154">
        <f>'Sub&amp;Superstructure'!G170</f>
        <v>0</v>
      </c>
    </row>
    <row r="26" spans="1:3" x14ac:dyDescent="0.2">
      <c r="A26" s="157"/>
      <c r="B26" s="156" t="s">
        <v>37</v>
      </c>
      <c r="C26" s="154">
        <f>'Sub&amp;Superstructure'!G181</f>
        <v>0</v>
      </c>
    </row>
    <row r="27" spans="1:3" x14ac:dyDescent="0.2">
      <c r="A27" s="157"/>
      <c r="B27" s="156" t="s">
        <v>39</v>
      </c>
      <c r="C27" s="154">
        <f>'Sub&amp;Superstructure'!G200</f>
        <v>0</v>
      </c>
    </row>
    <row r="28" spans="1:3" x14ac:dyDescent="0.2">
      <c r="A28" s="157"/>
      <c r="B28" s="156"/>
      <c r="C28" s="154"/>
    </row>
    <row r="29" spans="1:3" s="439" customFormat="1" ht="15" x14ac:dyDescent="0.25">
      <c r="A29" s="442">
        <v>4</v>
      </c>
      <c r="B29" s="441" t="s">
        <v>40</v>
      </c>
      <c r="C29" s="438">
        <f>SUM(C30)</f>
        <v>0</v>
      </c>
    </row>
    <row r="30" spans="1:3" x14ac:dyDescent="0.2">
      <c r="A30" s="157"/>
      <c r="B30" s="156" t="s">
        <v>40</v>
      </c>
      <c r="C30" s="154">
        <f>'Sub&amp;Superstructure'!G214</f>
        <v>0</v>
      </c>
    </row>
    <row r="31" spans="1:3" ht="15" x14ac:dyDescent="0.25">
      <c r="A31" s="157"/>
      <c r="B31" s="319"/>
      <c r="C31" s="154"/>
    </row>
    <row r="32" spans="1:3" s="439" customFormat="1" ht="15" x14ac:dyDescent="0.25">
      <c r="A32" s="442">
        <v>5</v>
      </c>
      <c r="B32" s="441" t="s">
        <v>65</v>
      </c>
      <c r="C32" s="438">
        <f>SUM(C33)</f>
        <v>0</v>
      </c>
    </row>
    <row r="33" spans="1:3" x14ac:dyDescent="0.2">
      <c r="A33" s="157"/>
      <c r="B33" s="156" t="s">
        <v>65</v>
      </c>
      <c r="C33" s="154">
        <f>Services!G119</f>
        <v>0</v>
      </c>
    </row>
    <row r="34" spans="1:3" x14ac:dyDescent="0.2">
      <c r="A34" s="157"/>
      <c r="B34" s="156"/>
      <c r="C34" s="154"/>
    </row>
    <row r="35" spans="1:3" s="439" customFormat="1" ht="15" x14ac:dyDescent="0.25">
      <c r="A35" s="442">
        <v>6</v>
      </c>
      <c r="B35" s="441" t="s">
        <v>42</v>
      </c>
      <c r="C35" s="438">
        <f>SUM(C36)</f>
        <v>0</v>
      </c>
    </row>
    <row r="36" spans="1:3" x14ac:dyDescent="0.2">
      <c r="A36" s="157"/>
      <c r="B36" s="156" t="s">
        <v>42</v>
      </c>
      <c r="C36" s="154">
        <f>'External Works'!G99</f>
        <v>0</v>
      </c>
    </row>
    <row r="37" spans="1:3" ht="11.25" customHeight="1" x14ac:dyDescent="0.2">
      <c r="A37" s="157"/>
      <c r="B37" s="158"/>
      <c r="C37" s="154"/>
    </row>
    <row r="38" spans="1:3" ht="15" x14ac:dyDescent="0.2">
      <c r="A38" s="393"/>
      <c r="B38" s="394" t="s">
        <v>299</v>
      </c>
      <c r="C38" s="395">
        <f>C35+C32+C29+C24+C14+C11+C8</f>
        <v>0</v>
      </c>
    </row>
    <row r="39" spans="1:3" x14ac:dyDescent="0.2">
      <c r="A39" s="157"/>
      <c r="B39" s="158"/>
      <c r="C39" s="154"/>
    </row>
    <row r="40" spans="1:3" x14ac:dyDescent="0.2">
      <c r="A40" s="157"/>
      <c r="B40" s="160"/>
      <c r="C40" s="161"/>
    </row>
    <row r="41" spans="1:3" s="532" customFormat="1" x14ac:dyDescent="0.2">
      <c r="A41" s="476" t="s">
        <v>77</v>
      </c>
      <c r="B41" s="544"/>
      <c r="C41" s="519"/>
    </row>
  </sheetData>
  <mergeCells count="2">
    <mergeCell ref="A3:B3"/>
    <mergeCell ref="A4:C4"/>
  </mergeCells>
  <pageMargins left="0.7" right="0.7" top="0.75" bottom="0.75" header="0.3" footer="0.3"/>
  <pageSetup paperSize="9" scale="8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0F3AB-004E-438C-877A-B2B5EADEE532}">
  <sheetPr>
    <pageSetUpPr fitToPage="1"/>
  </sheetPr>
  <dimension ref="A1:U27"/>
  <sheetViews>
    <sheetView view="pageBreakPreview" zoomScale="85" zoomScaleNormal="100" zoomScaleSheetLayoutView="85" workbookViewId="0">
      <selection activeCell="C53" sqref="C53"/>
    </sheetView>
  </sheetViews>
  <sheetFormatPr defaultColWidth="9.140625" defaultRowHeight="12.75" x14ac:dyDescent="0.2"/>
  <cols>
    <col min="1" max="1" width="0.85546875" style="184" customWidth="1"/>
    <col min="2" max="2" width="6.42578125" style="184" customWidth="1"/>
    <col min="3" max="3" width="75.5703125" style="184" customWidth="1"/>
    <col min="4" max="4" width="12.42578125" style="184" customWidth="1"/>
    <col min="5" max="6" width="11.140625" style="184" customWidth="1"/>
    <col min="7" max="7" width="11.140625" style="211" customWidth="1"/>
    <col min="8" max="8" width="1.140625" style="184" customWidth="1"/>
    <col min="9" max="9" width="19" style="184" customWidth="1"/>
    <col min="10" max="10" width="0.85546875" style="184" customWidth="1"/>
    <col min="11" max="11" width="2.140625" style="184" customWidth="1"/>
    <col min="12" max="12" width="1.42578125" style="188" customWidth="1"/>
    <col min="13" max="13" width="2.85546875" style="184" hidden="1" customWidth="1"/>
    <col min="14" max="14" width="10" style="184" bestFit="1" customWidth="1"/>
    <col min="15" max="15" width="9.140625" style="184"/>
    <col min="16" max="16" width="12.5703125" style="189" bestFit="1" customWidth="1"/>
    <col min="17" max="17" width="11.42578125" style="189" bestFit="1" customWidth="1"/>
    <col min="18" max="19" width="11.5703125" style="189" bestFit="1" customWidth="1"/>
    <col min="20" max="21" width="12.5703125" style="189" bestFit="1" customWidth="1"/>
    <col min="22" max="16384" width="9.140625" style="184"/>
  </cols>
  <sheetData>
    <row r="1" spans="1:21" s="164" customFormat="1" ht="20.25" x14ac:dyDescent="0.25">
      <c r="A1" s="321" t="str">
        <f>Summary!A1</f>
        <v>R120 New Workshop</v>
      </c>
      <c r="E1" s="570"/>
      <c r="F1" s="571"/>
      <c r="G1" s="570"/>
      <c r="H1" s="570"/>
      <c r="I1" s="165"/>
      <c r="L1" s="166"/>
      <c r="P1" s="167"/>
      <c r="Q1" s="167"/>
      <c r="R1" s="167"/>
      <c r="S1" s="167"/>
      <c r="T1" s="167"/>
      <c r="U1" s="167"/>
    </row>
    <row r="2" spans="1:21" s="164" customFormat="1" ht="20.25" x14ac:dyDescent="0.25">
      <c r="A2" s="321" t="str">
        <f>Summary!A2</f>
        <v>Pricing Document</v>
      </c>
      <c r="E2" s="168"/>
      <c r="F2" s="165"/>
      <c r="G2" s="570"/>
      <c r="H2" s="570"/>
      <c r="I2" s="165"/>
      <c r="J2" s="169"/>
      <c r="P2" s="167"/>
      <c r="Q2" s="167"/>
      <c r="R2" s="167"/>
      <c r="S2" s="167"/>
      <c r="T2" s="167"/>
      <c r="U2" s="167"/>
    </row>
    <row r="3" spans="1:21" s="164" customFormat="1" ht="20.25" x14ac:dyDescent="0.25">
      <c r="A3" s="170">
        <f>Summary!A3</f>
        <v>0</v>
      </c>
      <c r="E3" s="168"/>
      <c r="F3" s="165"/>
      <c r="G3" s="171"/>
      <c r="H3" s="171"/>
      <c r="I3" s="165"/>
      <c r="J3" s="169"/>
      <c r="P3" s="167"/>
      <c r="Q3" s="167"/>
      <c r="R3" s="167"/>
      <c r="S3" s="167"/>
      <c r="T3" s="167"/>
      <c r="U3" s="167"/>
    </row>
    <row r="4" spans="1:21" s="174" customFormat="1" ht="12.95" customHeight="1" x14ac:dyDescent="0.25">
      <c r="A4" s="172"/>
      <c r="B4" s="173"/>
      <c r="C4" s="173"/>
      <c r="G4" s="175"/>
      <c r="H4" s="175"/>
      <c r="I4" s="175"/>
      <c r="L4" s="176"/>
      <c r="P4" s="177"/>
      <c r="Q4" s="177"/>
      <c r="R4" s="177"/>
      <c r="S4" s="177"/>
      <c r="T4" s="177"/>
      <c r="U4" s="177"/>
    </row>
    <row r="5" spans="1:21" s="178" customFormat="1" ht="10.35" customHeight="1" x14ac:dyDescent="0.2">
      <c r="B5" s="174"/>
      <c r="C5" s="174"/>
      <c r="D5" s="179"/>
      <c r="E5" s="179"/>
      <c r="F5" s="179"/>
      <c r="G5" s="180"/>
      <c r="H5" s="180"/>
      <c r="I5" s="181"/>
      <c r="L5" s="182"/>
      <c r="P5" s="183"/>
      <c r="Q5" s="183"/>
      <c r="R5" s="183"/>
      <c r="S5" s="183"/>
      <c r="T5" s="183"/>
      <c r="U5" s="183"/>
    </row>
    <row r="6" spans="1:21" ht="22.7" customHeight="1" x14ac:dyDescent="0.2">
      <c r="B6" s="185" t="s">
        <v>274</v>
      </c>
      <c r="C6" s="186"/>
      <c r="D6" s="186"/>
      <c r="E6" s="186"/>
      <c r="F6" s="186"/>
      <c r="G6" s="187"/>
    </row>
    <row r="7" spans="1:21" s="178" customFormat="1" ht="9.6" customHeight="1" x14ac:dyDescent="0.2">
      <c r="A7" s="190"/>
      <c r="B7" s="191"/>
      <c r="E7" s="192"/>
      <c r="F7" s="192"/>
      <c r="G7" s="193"/>
      <c r="L7" s="182"/>
      <c r="P7" s="183"/>
      <c r="Q7" s="183"/>
      <c r="R7" s="183"/>
      <c r="S7" s="183"/>
      <c r="T7" s="183"/>
      <c r="U7" s="183"/>
    </row>
    <row r="8" spans="1:21" s="178" customFormat="1" ht="10.35" customHeight="1" x14ac:dyDescent="0.2">
      <c r="A8" s="190"/>
      <c r="B8" s="194"/>
      <c r="C8" s="194"/>
      <c r="D8" s="194"/>
      <c r="E8" s="194"/>
      <c r="F8" s="194"/>
      <c r="G8" s="194"/>
      <c r="L8" s="182"/>
      <c r="P8" s="183"/>
      <c r="Q8" s="183"/>
      <c r="R8" s="183"/>
      <c r="S8" s="183"/>
      <c r="T8" s="183"/>
      <c r="U8" s="183"/>
    </row>
    <row r="9" spans="1:21" s="178" customFormat="1" ht="13.35" customHeight="1" x14ac:dyDescent="0.2">
      <c r="A9" s="190"/>
      <c r="B9" s="572" t="s">
        <v>74</v>
      </c>
      <c r="C9" s="572"/>
      <c r="D9" s="572"/>
      <c r="E9" s="572"/>
      <c r="F9" s="572"/>
      <c r="G9" s="194"/>
      <c r="L9" s="182"/>
      <c r="P9" s="183"/>
      <c r="Q9" s="183"/>
      <c r="R9" s="183"/>
      <c r="S9" s="183"/>
      <c r="T9" s="183"/>
      <c r="U9" s="183"/>
    </row>
    <row r="10" spans="1:21" ht="9.6" customHeight="1" x14ac:dyDescent="0.2">
      <c r="G10" s="184"/>
      <c r="L10" s="184"/>
      <c r="P10" s="184"/>
      <c r="Q10" s="184"/>
      <c r="R10" s="184"/>
      <c r="S10" s="184"/>
      <c r="T10" s="184"/>
      <c r="U10" s="184"/>
    </row>
    <row r="11" spans="1:21" ht="9.6" customHeight="1" x14ac:dyDescent="0.2">
      <c r="B11" s="573" t="s">
        <v>52</v>
      </c>
      <c r="C11" s="574" t="s">
        <v>53</v>
      </c>
      <c r="D11" s="575"/>
      <c r="E11" s="575"/>
      <c r="F11" s="576"/>
      <c r="G11" s="580" t="s">
        <v>3</v>
      </c>
      <c r="I11" s="195"/>
      <c r="L11" s="184"/>
      <c r="P11" s="184"/>
      <c r="Q11" s="184"/>
      <c r="R11" s="184"/>
      <c r="S11" s="184"/>
      <c r="T11" s="184"/>
      <c r="U11" s="184"/>
    </row>
    <row r="12" spans="1:21" ht="9.6" customHeight="1" x14ac:dyDescent="0.2">
      <c r="B12" s="573"/>
      <c r="C12" s="577"/>
      <c r="D12" s="578"/>
      <c r="E12" s="578"/>
      <c r="F12" s="579"/>
      <c r="G12" s="581"/>
      <c r="I12" s="195"/>
      <c r="L12" s="184"/>
      <c r="P12" s="184"/>
      <c r="Q12" s="184"/>
      <c r="R12" s="184"/>
      <c r="S12" s="184"/>
      <c r="T12" s="184"/>
      <c r="U12" s="184"/>
    </row>
    <row r="13" spans="1:21" ht="6.6" customHeight="1" x14ac:dyDescent="0.2">
      <c r="B13" s="196"/>
      <c r="C13" s="197"/>
      <c r="D13" s="197"/>
      <c r="E13" s="198"/>
      <c r="F13" s="198"/>
      <c r="G13" s="198"/>
      <c r="I13" s="195"/>
      <c r="L13" s="184"/>
      <c r="P13" s="184"/>
      <c r="Q13" s="184"/>
      <c r="R13" s="184"/>
      <c r="S13" s="184"/>
      <c r="T13" s="184"/>
      <c r="U13" s="184"/>
    </row>
    <row r="14" spans="1:21" x14ac:dyDescent="0.2">
      <c r="B14" s="199">
        <v>1.1000000000000001</v>
      </c>
      <c r="C14" s="586" t="str">
        <f>'Main Prelims - MC'!C10:H10</f>
        <v>People</v>
      </c>
      <c r="D14" s="587"/>
      <c r="E14" s="588"/>
      <c r="F14" s="200"/>
      <c r="G14" s="200">
        <f>'Main Prelims - MC'!H41</f>
        <v>0</v>
      </c>
      <c r="I14" s="195"/>
      <c r="L14" s="184"/>
      <c r="P14" s="184"/>
      <c r="Q14" s="184"/>
      <c r="R14" s="184"/>
      <c r="S14" s="184"/>
      <c r="T14" s="184"/>
      <c r="U14" s="184"/>
    </row>
    <row r="15" spans="1:21" x14ac:dyDescent="0.2">
      <c r="B15" s="201"/>
      <c r="C15" s="589" t="s">
        <v>75</v>
      </c>
      <c r="D15" s="590"/>
      <c r="E15" s="591"/>
      <c r="F15" s="202">
        <v>0</v>
      </c>
      <c r="G15" s="198">
        <f>F15*G14</f>
        <v>0</v>
      </c>
      <c r="I15" s="195"/>
      <c r="L15" s="184"/>
      <c r="P15" s="184"/>
      <c r="Q15" s="184"/>
      <c r="R15" s="184"/>
      <c r="S15" s="184"/>
      <c r="T15" s="184"/>
      <c r="U15" s="184"/>
    </row>
    <row r="16" spans="1:21" x14ac:dyDescent="0.2">
      <c r="B16" s="199">
        <v>1.2</v>
      </c>
      <c r="C16" s="586" t="str">
        <f>'Main Prelims - MC'!C44:H44</f>
        <v>Equipment</v>
      </c>
      <c r="D16" s="587"/>
      <c r="E16" s="587"/>
      <c r="F16" s="203"/>
      <c r="G16" s="200">
        <f>'Main Prelims - MC'!H134</f>
        <v>0</v>
      </c>
      <c r="I16" s="195"/>
      <c r="L16" s="184"/>
      <c r="P16" s="184"/>
      <c r="Q16" s="184"/>
      <c r="R16" s="184"/>
      <c r="S16" s="184"/>
      <c r="T16" s="184"/>
      <c r="U16" s="184"/>
    </row>
    <row r="17" spans="1:21" x14ac:dyDescent="0.2">
      <c r="B17" s="201">
        <v>1.3</v>
      </c>
      <c r="C17" s="592" t="str">
        <f>'Main Prelims - MC'!C136:H136</f>
        <v>Plant &amp; Materials</v>
      </c>
      <c r="D17" s="593"/>
      <c r="E17" s="594"/>
      <c r="F17" s="198"/>
      <c r="G17" s="198">
        <f>'Main Prelims - MC'!H173</f>
        <v>0</v>
      </c>
      <c r="I17" s="195"/>
      <c r="L17" s="184"/>
      <c r="P17" s="184"/>
      <c r="Q17" s="184"/>
      <c r="R17" s="184"/>
      <c r="S17" s="184"/>
      <c r="T17" s="184"/>
      <c r="U17" s="184"/>
    </row>
    <row r="18" spans="1:21" x14ac:dyDescent="0.2">
      <c r="B18" s="199">
        <v>1.4</v>
      </c>
      <c r="C18" s="586" t="str">
        <f>'Main Prelims - MC'!C175:H175</f>
        <v>Charges</v>
      </c>
      <c r="D18" s="587"/>
      <c r="E18" s="588"/>
      <c r="F18" s="200"/>
      <c r="G18" s="200">
        <f>'Main Prelims - MC'!H217</f>
        <v>0</v>
      </c>
      <c r="I18" s="195"/>
      <c r="L18" s="184"/>
      <c r="P18" s="184"/>
      <c r="Q18" s="184"/>
      <c r="R18" s="184"/>
      <c r="S18" s="184"/>
      <c r="T18" s="184"/>
      <c r="U18" s="184"/>
    </row>
    <row r="19" spans="1:21" x14ac:dyDescent="0.2">
      <c r="B19" s="201">
        <v>1.5</v>
      </c>
      <c r="C19" s="592" t="str">
        <f>'Main Prelims - MC'!C220:H220</f>
        <v>Insurances, bonds, guarantees and warranties</v>
      </c>
      <c r="D19" s="593"/>
      <c r="E19" s="594"/>
      <c r="F19" s="198"/>
      <c r="G19" s="198">
        <f>'Main Prelims - MC'!H229</f>
        <v>0</v>
      </c>
      <c r="I19" s="195"/>
      <c r="L19" s="184"/>
      <c r="P19" s="184"/>
      <c r="Q19" s="184"/>
      <c r="R19" s="184"/>
      <c r="S19" s="184"/>
      <c r="T19" s="184"/>
      <c r="U19" s="184"/>
    </row>
    <row r="20" spans="1:21" x14ac:dyDescent="0.2">
      <c r="B20" s="204"/>
      <c r="C20" s="197"/>
      <c r="D20" s="205"/>
      <c r="E20" s="206"/>
      <c r="F20" s="198"/>
      <c r="G20" s="198"/>
      <c r="I20" s="195"/>
      <c r="L20" s="184"/>
      <c r="P20" s="184"/>
      <c r="Q20" s="184"/>
      <c r="R20" s="184"/>
      <c r="S20" s="184"/>
      <c r="T20" s="184"/>
      <c r="U20" s="184"/>
    </row>
    <row r="21" spans="1:21" x14ac:dyDescent="0.2">
      <c r="B21" s="582" t="s">
        <v>3</v>
      </c>
      <c r="C21" s="583"/>
      <c r="D21" s="583"/>
      <c r="E21" s="583"/>
      <c r="F21" s="584"/>
      <c r="G21" s="392">
        <f>SUM(G14:G20)</f>
        <v>0</v>
      </c>
      <c r="I21" s="195"/>
      <c r="L21" s="184"/>
      <c r="P21" s="184"/>
      <c r="Q21" s="184"/>
      <c r="R21" s="184"/>
      <c r="S21" s="184"/>
      <c r="T21" s="184"/>
      <c r="U21" s="184"/>
    </row>
    <row r="22" spans="1:21" ht="9.6" customHeight="1" x14ac:dyDescent="0.2">
      <c r="B22" s="207"/>
      <c r="C22" s="208"/>
      <c r="D22" s="208"/>
      <c r="E22" s="206"/>
      <c r="F22" s="206"/>
      <c r="G22" s="184"/>
      <c r="I22" s="195"/>
      <c r="L22" s="184"/>
      <c r="P22" s="184"/>
      <c r="Q22" s="184"/>
      <c r="R22" s="184"/>
      <c r="S22" s="184"/>
      <c r="T22" s="184"/>
      <c r="U22" s="184"/>
    </row>
    <row r="23" spans="1:21" ht="12.75" customHeight="1" x14ac:dyDescent="0.2">
      <c r="B23" s="585" t="s">
        <v>76</v>
      </c>
      <c r="C23" s="585"/>
      <c r="D23" s="585"/>
      <c r="E23" s="585"/>
      <c r="F23" s="585"/>
      <c r="G23" s="585"/>
      <c r="I23" s="209"/>
      <c r="L23" s="184"/>
      <c r="P23" s="184"/>
      <c r="Q23" s="184"/>
      <c r="R23" s="184"/>
      <c r="S23" s="184"/>
      <c r="T23" s="184"/>
      <c r="U23" s="184"/>
    </row>
    <row r="24" spans="1:21" x14ac:dyDescent="0.2">
      <c r="B24" s="585"/>
      <c r="C24" s="585"/>
      <c r="D24" s="585"/>
      <c r="E24" s="585"/>
      <c r="F24" s="585"/>
      <c r="G24" s="585"/>
      <c r="I24" s="209"/>
      <c r="L24" s="184"/>
      <c r="P24" s="184"/>
      <c r="Q24" s="184"/>
      <c r="R24" s="184"/>
      <c r="S24" s="184"/>
      <c r="T24" s="184"/>
      <c r="U24" s="184"/>
    </row>
    <row r="25" spans="1:21" x14ac:dyDescent="0.2">
      <c r="B25" s="210"/>
      <c r="C25" s="210"/>
      <c r="D25" s="210"/>
      <c r="E25" s="210"/>
      <c r="F25" s="210"/>
      <c r="G25" s="210"/>
      <c r="I25" s="209"/>
      <c r="L25" s="184"/>
      <c r="P25" s="184"/>
      <c r="Q25" s="184"/>
      <c r="R25" s="184"/>
      <c r="S25" s="184"/>
      <c r="T25" s="184"/>
      <c r="U25" s="184"/>
    </row>
    <row r="26" spans="1:21" x14ac:dyDescent="0.2">
      <c r="A26" s="304"/>
      <c r="B26" s="304"/>
      <c r="C26" s="304"/>
      <c r="D26" s="304"/>
      <c r="E26" s="304"/>
    </row>
    <row r="27" spans="1:21" x14ac:dyDescent="0.2">
      <c r="A27" s="301" t="s">
        <v>77</v>
      </c>
      <c r="B27" s="302"/>
      <c r="C27" s="302"/>
      <c r="D27" s="302"/>
      <c r="E27" s="302"/>
      <c r="F27" s="303"/>
      <c r="G27" s="520"/>
      <c r="H27" s="212"/>
    </row>
  </sheetData>
  <mergeCells count="15">
    <mergeCell ref="B21:F21"/>
    <mergeCell ref="B23:G24"/>
    <mergeCell ref="C14:E14"/>
    <mergeCell ref="C15:E15"/>
    <mergeCell ref="C16:E16"/>
    <mergeCell ref="C17:E17"/>
    <mergeCell ref="C18:E18"/>
    <mergeCell ref="C19:E19"/>
    <mergeCell ref="E1:F1"/>
    <mergeCell ref="G1:H1"/>
    <mergeCell ref="G2:H2"/>
    <mergeCell ref="B9:F9"/>
    <mergeCell ref="B11:B12"/>
    <mergeCell ref="C11:F12"/>
    <mergeCell ref="G11:G12"/>
  </mergeCells>
  <printOptions horizontalCentered="1"/>
  <pageMargins left="0.35433070866141736" right="0.39370078740157483" top="0.59055118110236227" bottom="0.39370078740157483" header="0.31496062992125984" footer="0.31496062992125984"/>
  <pageSetup paperSize="9" fitToHeight="0" orientation="landscape" copies="3"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86FF1-FE0E-40D0-9F65-BD084F11B08C}">
  <sheetPr>
    <pageSetUpPr fitToPage="1"/>
  </sheetPr>
  <dimension ref="A1:J245"/>
  <sheetViews>
    <sheetView view="pageBreakPreview" zoomScale="79" zoomScaleNormal="100" zoomScaleSheetLayoutView="79" workbookViewId="0">
      <pane xSplit="3" ySplit="8" topLeftCell="D191" activePane="bottomRight" state="frozen"/>
      <selection activeCell="C28" sqref="C28:X28"/>
      <selection pane="topRight" activeCell="C28" sqref="C28:X28"/>
      <selection pane="bottomLeft" activeCell="C28" sqref="C28:X28"/>
      <selection pane="bottomRight" activeCell="E199" sqref="E199"/>
    </sheetView>
  </sheetViews>
  <sheetFormatPr defaultColWidth="9.140625" defaultRowHeight="12.75" x14ac:dyDescent="0.2"/>
  <cols>
    <col min="1" max="1" width="1.5703125" style="511" customWidth="1"/>
    <col min="2" max="2" width="5.42578125" style="127" customWidth="1"/>
    <col min="3" max="3" width="30" style="127" customWidth="1"/>
    <col min="4" max="4" width="84.85546875" style="127" customWidth="1"/>
    <col min="5" max="5" width="8.5703125" style="127" customWidth="1"/>
    <col min="6" max="6" width="6.5703125" style="254" customWidth="1"/>
    <col min="7" max="7" width="10.42578125" style="127" customWidth="1"/>
    <col min="8" max="8" width="18.5703125" style="255" customWidth="1"/>
    <col min="9" max="9" width="1.5703125" style="127" customWidth="1"/>
    <col min="10" max="16384" width="9.140625" style="127"/>
  </cols>
  <sheetData>
    <row r="1" spans="1:9" s="217" customFormat="1" ht="18" customHeight="1" x14ac:dyDescent="0.25">
      <c r="A1" s="503" t="str">
        <f>'Main Prelims Summary'!A1</f>
        <v>R120 New Workshop</v>
      </c>
      <c r="B1" s="213"/>
      <c r="C1" s="214"/>
      <c r="D1" s="214"/>
      <c r="E1" s="215"/>
      <c r="F1" s="216"/>
      <c r="G1" s="215"/>
      <c r="H1" s="595"/>
      <c r="I1" s="595"/>
    </row>
    <row r="2" spans="1:9" s="217" customFormat="1" ht="18" customHeight="1" x14ac:dyDescent="0.25">
      <c r="A2" s="503" t="str">
        <f>'Main Prelims Summary'!A2</f>
        <v>Pricing Document</v>
      </c>
      <c r="B2" s="213"/>
      <c r="C2" s="214"/>
      <c r="D2" s="214"/>
      <c r="E2" s="215"/>
      <c r="F2" s="216"/>
      <c r="G2" s="215"/>
      <c r="H2" s="595"/>
      <c r="I2" s="595"/>
    </row>
    <row r="3" spans="1:9" s="221" customFormat="1" ht="12.75" customHeight="1" x14ac:dyDescent="0.25">
      <c r="A3" s="504"/>
      <c r="B3" s="218"/>
      <c r="C3" s="218"/>
      <c r="D3" s="218"/>
      <c r="E3" s="218"/>
      <c r="F3" s="219"/>
      <c r="G3" s="218"/>
      <c r="H3" s="220"/>
      <c r="I3" s="220"/>
    </row>
    <row r="4" spans="1:9" s="221" customFormat="1" ht="12.75" customHeight="1" x14ac:dyDescent="0.25">
      <c r="A4" s="505"/>
      <c r="B4" s="222"/>
      <c r="C4" s="222"/>
      <c r="D4" s="222"/>
      <c r="E4" s="222"/>
      <c r="F4" s="223"/>
      <c r="G4" s="222"/>
      <c r="H4" s="224"/>
    </row>
    <row r="5" spans="1:9" s="221" customFormat="1" ht="18" x14ac:dyDescent="0.25">
      <c r="A5" s="505"/>
      <c r="B5" s="426" t="s">
        <v>275</v>
      </c>
      <c r="C5" s="222"/>
      <c r="D5" s="222"/>
      <c r="E5" s="222"/>
      <c r="F5" s="223"/>
      <c r="G5" s="222"/>
      <c r="H5" s="224"/>
    </row>
    <row r="6" spans="1:9" s="121" customFormat="1" ht="12.95" customHeight="1" x14ac:dyDescent="0.2">
      <c r="A6" s="506"/>
      <c r="C6" s="225"/>
      <c r="D6" s="226"/>
      <c r="E6" s="227"/>
      <c r="F6" s="228"/>
      <c r="G6" s="227"/>
      <c r="H6" s="229"/>
    </row>
    <row r="7" spans="1:9" s="230" customFormat="1" ht="15.75" customHeight="1" x14ac:dyDescent="0.25">
      <c r="A7" s="507"/>
      <c r="B7" s="596" t="s">
        <v>52</v>
      </c>
      <c r="C7" s="597" t="s">
        <v>78</v>
      </c>
      <c r="D7" s="596" t="s">
        <v>53</v>
      </c>
      <c r="E7" s="596" t="s">
        <v>79</v>
      </c>
      <c r="F7" s="596" t="s">
        <v>1</v>
      </c>
      <c r="G7" s="596" t="s">
        <v>2</v>
      </c>
      <c r="H7" s="598" t="s">
        <v>3</v>
      </c>
    </row>
    <row r="8" spans="1:9" s="225" customFormat="1" ht="15.75" customHeight="1" x14ac:dyDescent="0.25">
      <c r="A8" s="508"/>
      <c r="B8" s="596"/>
      <c r="C8" s="597"/>
      <c r="D8" s="596"/>
      <c r="E8" s="596"/>
      <c r="F8" s="596"/>
      <c r="G8" s="596"/>
      <c r="H8" s="598"/>
    </row>
    <row r="9" spans="1:9" s="231" customFormat="1" ht="7.35" customHeight="1" x14ac:dyDescent="0.25">
      <c r="A9" s="509"/>
      <c r="B9" s="232"/>
      <c r="C9" s="232"/>
      <c r="D9" s="233"/>
      <c r="E9" s="234"/>
      <c r="F9" s="234"/>
      <c r="G9" s="234"/>
      <c r="H9" s="235"/>
    </row>
    <row r="10" spans="1:9" s="514" customFormat="1" ht="14.1" customHeight="1" x14ac:dyDescent="0.25">
      <c r="A10" s="512"/>
      <c r="B10" s="513">
        <v>1.1000000000000001</v>
      </c>
      <c r="C10" s="600" t="s">
        <v>80</v>
      </c>
      <c r="D10" s="600"/>
      <c r="E10" s="600"/>
      <c r="F10" s="600"/>
      <c r="G10" s="600"/>
      <c r="H10" s="600"/>
    </row>
    <row r="11" spans="1:9" s="231" customFormat="1" ht="6" customHeight="1" x14ac:dyDescent="0.25">
      <c r="A11" s="509"/>
      <c r="B11" s="232"/>
      <c r="C11" s="232"/>
      <c r="D11" s="233"/>
      <c r="E11" s="234"/>
      <c r="F11" s="234"/>
      <c r="G11" s="234"/>
      <c r="H11" s="236"/>
    </row>
    <row r="12" spans="1:9" s="231" customFormat="1" ht="14.1" customHeight="1" x14ac:dyDescent="0.25">
      <c r="A12" s="509"/>
      <c r="B12" s="340" t="s">
        <v>81</v>
      </c>
      <c r="C12" s="601" t="s">
        <v>82</v>
      </c>
      <c r="D12" s="341" t="s">
        <v>83</v>
      </c>
      <c r="E12" s="342"/>
      <c r="F12" s="343"/>
      <c r="G12" s="343"/>
      <c r="H12" s="344"/>
    </row>
    <row r="13" spans="1:9" s="231" customFormat="1" ht="14.1" customHeight="1" x14ac:dyDescent="0.25">
      <c r="A13" s="509"/>
      <c r="B13" s="340"/>
      <c r="C13" s="601"/>
      <c r="D13" s="341" t="s">
        <v>84</v>
      </c>
      <c r="E13" s="342"/>
      <c r="F13" s="343" t="s">
        <v>85</v>
      </c>
      <c r="G13" s="344">
        <v>0</v>
      </c>
      <c r="H13" s="344">
        <f t="shared" ref="H13:H19" si="0">E13*G13</f>
        <v>0</v>
      </c>
    </row>
    <row r="14" spans="1:9" s="231" customFormat="1" ht="14.1" customHeight="1" x14ac:dyDescent="0.25">
      <c r="A14" s="509"/>
      <c r="B14" s="340"/>
      <c r="C14" s="340"/>
      <c r="D14" s="341" t="s">
        <v>84</v>
      </c>
      <c r="E14" s="342"/>
      <c r="F14" s="343" t="s">
        <v>85</v>
      </c>
      <c r="G14" s="344">
        <v>0</v>
      </c>
      <c r="H14" s="344">
        <f t="shared" si="0"/>
        <v>0</v>
      </c>
    </row>
    <row r="15" spans="1:9" s="231" customFormat="1" ht="14.1" customHeight="1" x14ac:dyDescent="0.25">
      <c r="A15" s="509"/>
      <c r="B15" s="340"/>
      <c r="C15" s="340"/>
      <c r="D15" s="341" t="s">
        <v>84</v>
      </c>
      <c r="E15" s="342"/>
      <c r="F15" s="343" t="s">
        <v>85</v>
      </c>
      <c r="G15" s="344">
        <v>0</v>
      </c>
      <c r="H15" s="344">
        <f t="shared" si="0"/>
        <v>0</v>
      </c>
    </row>
    <row r="16" spans="1:9" s="231" customFormat="1" ht="14.1" customHeight="1" x14ac:dyDescent="0.25">
      <c r="A16" s="509"/>
      <c r="B16" s="340"/>
      <c r="C16" s="340"/>
      <c r="D16" s="341" t="s">
        <v>84</v>
      </c>
      <c r="E16" s="342"/>
      <c r="F16" s="343" t="s">
        <v>85</v>
      </c>
      <c r="G16" s="344">
        <v>0</v>
      </c>
      <c r="H16" s="344">
        <f t="shared" si="0"/>
        <v>0</v>
      </c>
    </row>
    <row r="17" spans="1:8" s="231" customFormat="1" ht="14.1" customHeight="1" x14ac:dyDescent="0.25">
      <c r="A17" s="509"/>
      <c r="B17" s="340"/>
      <c r="C17" s="340"/>
      <c r="D17" s="341" t="s">
        <v>84</v>
      </c>
      <c r="E17" s="342"/>
      <c r="F17" s="343" t="s">
        <v>85</v>
      </c>
      <c r="G17" s="344">
        <v>0</v>
      </c>
      <c r="H17" s="344">
        <f t="shared" si="0"/>
        <v>0</v>
      </c>
    </row>
    <row r="18" spans="1:8" s="231" customFormat="1" ht="14.1" customHeight="1" x14ac:dyDescent="0.25">
      <c r="A18" s="509"/>
      <c r="B18" s="340"/>
      <c r="C18" s="340"/>
      <c r="D18" s="341" t="s">
        <v>84</v>
      </c>
      <c r="E18" s="342"/>
      <c r="F18" s="343" t="s">
        <v>85</v>
      </c>
      <c r="G18" s="344">
        <v>0</v>
      </c>
      <c r="H18" s="344">
        <f t="shared" si="0"/>
        <v>0</v>
      </c>
    </row>
    <row r="19" spans="1:8" s="231" customFormat="1" ht="14.1" customHeight="1" x14ac:dyDescent="0.25">
      <c r="A19" s="509"/>
      <c r="B19" s="340"/>
      <c r="C19" s="340"/>
      <c r="D19" s="341" t="s">
        <v>84</v>
      </c>
      <c r="E19" s="342"/>
      <c r="F19" s="343" t="s">
        <v>85</v>
      </c>
      <c r="G19" s="344">
        <v>0</v>
      </c>
      <c r="H19" s="344">
        <f t="shared" si="0"/>
        <v>0</v>
      </c>
    </row>
    <row r="20" spans="1:8" s="231" customFormat="1" ht="6" customHeight="1" x14ac:dyDescent="0.25">
      <c r="A20" s="509"/>
      <c r="B20" s="340"/>
      <c r="C20" s="340"/>
      <c r="D20" s="341"/>
      <c r="E20" s="342"/>
      <c r="F20" s="343"/>
      <c r="G20" s="343"/>
      <c r="H20" s="344"/>
    </row>
    <row r="21" spans="1:8" s="231" customFormat="1" ht="14.1" customHeight="1" x14ac:dyDescent="0.25">
      <c r="A21" s="509"/>
      <c r="B21" s="340" t="s">
        <v>86</v>
      </c>
      <c r="C21" s="340" t="s">
        <v>87</v>
      </c>
      <c r="D21" s="340" t="s">
        <v>88</v>
      </c>
      <c r="E21" s="342"/>
      <c r="F21" s="345" t="s">
        <v>24</v>
      </c>
      <c r="G21" s="344">
        <v>0</v>
      </c>
      <c r="H21" s="344">
        <f>E21*G21</f>
        <v>0</v>
      </c>
    </row>
    <row r="22" spans="1:8" s="231" customFormat="1" ht="14.1" customHeight="1" x14ac:dyDescent="0.25">
      <c r="A22" s="509"/>
      <c r="B22" s="340"/>
      <c r="C22" s="340"/>
      <c r="D22" s="340" t="s">
        <v>89</v>
      </c>
      <c r="E22" s="342"/>
      <c r="F22" s="345" t="s">
        <v>24</v>
      </c>
      <c r="G22" s="344">
        <v>0</v>
      </c>
      <c r="H22" s="344">
        <f>E22*G22</f>
        <v>0</v>
      </c>
    </row>
    <row r="23" spans="1:8" s="231" customFormat="1" ht="7.7" customHeight="1" x14ac:dyDescent="0.25">
      <c r="A23" s="509"/>
      <c r="B23" s="346"/>
      <c r="C23" s="340"/>
      <c r="D23" s="340"/>
      <c r="E23" s="342"/>
      <c r="F23" s="345"/>
      <c r="G23" s="344"/>
      <c r="H23" s="344"/>
    </row>
    <row r="24" spans="1:8" s="231" customFormat="1" ht="14.1" customHeight="1" x14ac:dyDescent="0.25">
      <c r="A24" s="509"/>
      <c r="B24" s="346" t="s">
        <v>90</v>
      </c>
      <c r="C24" s="601" t="s">
        <v>91</v>
      </c>
      <c r="D24" s="339" t="s">
        <v>92</v>
      </c>
      <c r="E24" s="342"/>
      <c r="F24" s="339" t="s">
        <v>14</v>
      </c>
      <c r="G24" s="347">
        <v>0</v>
      </c>
      <c r="H24" s="347">
        <f>E24*G24</f>
        <v>0</v>
      </c>
    </row>
    <row r="25" spans="1:8" s="231" customFormat="1" ht="14.1" customHeight="1" x14ac:dyDescent="0.25">
      <c r="A25" s="509"/>
      <c r="B25" s="346"/>
      <c r="C25" s="601"/>
      <c r="D25" s="339" t="s">
        <v>93</v>
      </c>
      <c r="E25" s="342"/>
      <c r="F25" s="339" t="s">
        <v>14</v>
      </c>
      <c r="G25" s="347">
        <v>0</v>
      </c>
      <c r="H25" s="347">
        <f>E25*G25</f>
        <v>0</v>
      </c>
    </row>
    <row r="26" spans="1:8" s="231" customFormat="1" ht="7.7" customHeight="1" x14ac:dyDescent="0.25">
      <c r="A26" s="509"/>
      <c r="B26" s="346"/>
      <c r="C26" s="340"/>
      <c r="D26" s="339"/>
      <c r="E26" s="342"/>
      <c r="F26" s="339"/>
      <c r="G26" s="347"/>
      <c r="H26" s="347"/>
    </row>
    <row r="27" spans="1:8" s="231" customFormat="1" ht="14.1" customHeight="1" x14ac:dyDescent="0.25">
      <c r="A27" s="509"/>
      <c r="B27" s="340" t="s">
        <v>94</v>
      </c>
      <c r="C27" s="340" t="s">
        <v>95</v>
      </c>
      <c r="D27" s="340" t="s">
        <v>96</v>
      </c>
      <c r="E27" s="342"/>
      <c r="F27" s="339" t="s">
        <v>14</v>
      </c>
      <c r="G27" s="344">
        <v>0</v>
      </c>
      <c r="H27" s="344">
        <f>E27*G27</f>
        <v>0</v>
      </c>
    </row>
    <row r="28" spans="1:8" s="231" customFormat="1" ht="14.1" customHeight="1" x14ac:dyDescent="0.25">
      <c r="A28" s="509"/>
      <c r="B28" s="340"/>
      <c r="C28" s="340"/>
      <c r="D28" s="601" t="s">
        <v>97</v>
      </c>
      <c r="E28" s="348"/>
      <c r="F28" s="339" t="s">
        <v>14</v>
      </c>
      <c r="G28" s="347">
        <v>0</v>
      </c>
      <c r="H28" s="347">
        <f>E28*G28</f>
        <v>0</v>
      </c>
    </row>
    <row r="29" spans="1:8" s="231" customFormat="1" ht="14.1" customHeight="1" x14ac:dyDescent="0.25">
      <c r="A29" s="509"/>
      <c r="B29" s="340"/>
      <c r="C29" s="340"/>
      <c r="D29" s="601"/>
      <c r="E29" s="348"/>
      <c r="F29" s="339"/>
      <c r="G29" s="347"/>
      <c r="H29" s="347"/>
    </row>
    <row r="30" spans="1:8" s="231" customFormat="1" ht="7.7" customHeight="1" x14ac:dyDescent="0.25">
      <c r="A30" s="509"/>
      <c r="B30" s="340"/>
      <c r="C30" s="340"/>
      <c r="D30" s="340"/>
      <c r="E30" s="342"/>
      <c r="F30" s="340"/>
      <c r="G30" s="340"/>
      <c r="H30" s="344"/>
    </row>
    <row r="31" spans="1:8" s="231" customFormat="1" ht="14.1" customHeight="1" x14ac:dyDescent="0.25">
      <c r="A31" s="509"/>
      <c r="B31" s="340" t="s">
        <v>98</v>
      </c>
      <c r="C31" s="340" t="s">
        <v>99</v>
      </c>
      <c r="D31" s="340" t="s">
        <v>100</v>
      </c>
      <c r="E31" s="342"/>
      <c r="F31" s="339" t="s">
        <v>85</v>
      </c>
      <c r="G31" s="344">
        <v>0</v>
      </c>
      <c r="H31" s="344">
        <f t="shared" ref="H31" si="1">E31*G31</f>
        <v>0</v>
      </c>
    </row>
    <row r="32" spans="1:8" s="231" customFormat="1" ht="14.1" customHeight="1" x14ac:dyDescent="0.25">
      <c r="A32" s="509"/>
      <c r="B32" s="340"/>
      <c r="C32" s="340"/>
      <c r="D32" s="341" t="s">
        <v>101</v>
      </c>
      <c r="E32" s="342"/>
      <c r="F32" s="339" t="s">
        <v>85</v>
      </c>
      <c r="G32" s="344">
        <v>0</v>
      </c>
      <c r="H32" s="344">
        <f>E32*G32</f>
        <v>0</v>
      </c>
    </row>
    <row r="33" spans="1:10" s="231" customFormat="1" ht="14.1" customHeight="1" x14ac:dyDescent="0.25">
      <c r="A33" s="509"/>
      <c r="B33" s="340"/>
      <c r="C33" s="340"/>
      <c r="D33" s="341" t="s">
        <v>102</v>
      </c>
      <c r="E33" s="342"/>
      <c r="F33" s="345" t="s">
        <v>14</v>
      </c>
      <c r="G33" s="344">
        <v>0</v>
      </c>
      <c r="H33" s="344">
        <f>E33*G33</f>
        <v>0</v>
      </c>
    </row>
    <row r="34" spans="1:10" s="231" customFormat="1" ht="14.1" customHeight="1" x14ac:dyDescent="0.25">
      <c r="A34" s="509"/>
      <c r="B34" s="340"/>
      <c r="C34" s="340"/>
      <c r="D34" s="341" t="s">
        <v>103</v>
      </c>
      <c r="E34" s="342"/>
      <c r="F34" s="345" t="s">
        <v>14</v>
      </c>
      <c r="G34" s="344">
        <v>0</v>
      </c>
      <c r="H34" s="344">
        <f>E34*G34</f>
        <v>0</v>
      </c>
    </row>
    <row r="35" spans="1:10" s="231" customFormat="1" ht="14.1" customHeight="1" x14ac:dyDescent="0.25">
      <c r="A35" s="509"/>
      <c r="B35" s="340"/>
      <c r="C35" s="340"/>
      <c r="D35" s="341" t="s">
        <v>104</v>
      </c>
      <c r="E35" s="342"/>
      <c r="F35" s="343" t="s">
        <v>85</v>
      </c>
      <c r="G35" s="344">
        <v>0</v>
      </c>
      <c r="H35" s="344">
        <f>E35*G35</f>
        <v>0</v>
      </c>
    </row>
    <row r="36" spans="1:10" s="231" customFormat="1" ht="14.1" customHeight="1" x14ac:dyDescent="0.25">
      <c r="A36" s="509"/>
      <c r="B36" s="340"/>
      <c r="C36" s="340"/>
      <c r="D36" s="341"/>
      <c r="E36" s="342"/>
      <c r="F36" s="343"/>
      <c r="G36" s="344"/>
      <c r="H36" s="344"/>
    </row>
    <row r="37" spans="1:10" s="231" customFormat="1" ht="14.1" customHeight="1" x14ac:dyDescent="0.25">
      <c r="A37" s="509"/>
      <c r="B37" s="340"/>
      <c r="C37" s="349"/>
      <c r="D37" s="349" t="s">
        <v>105</v>
      </c>
      <c r="E37" s="342"/>
      <c r="F37" s="343"/>
      <c r="G37" s="344"/>
      <c r="H37" s="344"/>
    </row>
    <row r="38" spans="1:10" s="231" customFormat="1" ht="14.1" customHeight="1" x14ac:dyDescent="0.25">
      <c r="A38" s="509"/>
      <c r="B38" s="340"/>
      <c r="C38" s="340"/>
      <c r="D38" s="341"/>
      <c r="E38" s="342"/>
      <c r="F38" s="343"/>
      <c r="G38" s="344"/>
      <c r="H38" s="344"/>
    </row>
    <row r="39" spans="1:10" s="231" customFormat="1" ht="14.1" customHeight="1" x14ac:dyDescent="0.25">
      <c r="A39" s="509"/>
      <c r="B39" s="340"/>
      <c r="C39" s="340"/>
      <c r="D39" s="341"/>
      <c r="E39" s="342"/>
      <c r="F39" s="343"/>
      <c r="G39" s="344"/>
      <c r="H39" s="344"/>
    </row>
    <row r="40" spans="1:10" s="231" customFormat="1" ht="14.1" customHeight="1" x14ac:dyDescent="0.25">
      <c r="A40" s="509"/>
      <c r="B40" s="340"/>
      <c r="C40" s="340"/>
      <c r="D40" s="341"/>
      <c r="E40" s="342"/>
      <c r="F40" s="343"/>
      <c r="G40" s="344"/>
      <c r="H40" s="344"/>
    </row>
    <row r="41" spans="1:10" s="231" customFormat="1" ht="14.1" customHeight="1" x14ac:dyDescent="0.25">
      <c r="A41" s="509"/>
      <c r="B41" s="388"/>
      <c r="C41" s="389"/>
      <c r="D41" s="390" t="s">
        <v>106</v>
      </c>
      <c r="E41" s="389"/>
      <c r="F41" s="389"/>
      <c r="G41" s="389"/>
      <c r="H41" s="391">
        <f>SUM(H13:H39)</f>
        <v>0</v>
      </c>
    </row>
    <row r="42" spans="1:10" s="231" customFormat="1" ht="14.1" customHeight="1" x14ac:dyDescent="0.25">
      <c r="A42" s="509"/>
      <c r="B42" s="241"/>
      <c r="C42" s="242"/>
      <c r="D42" s="243"/>
      <c r="E42" s="242"/>
      <c r="F42" s="242"/>
      <c r="G42" s="242"/>
      <c r="H42" s="244"/>
    </row>
    <row r="43" spans="1:10" s="231" customFormat="1" x14ac:dyDescent="0.25">
      <c r="A43" s="476" t="s">
        <v>77</v>
      </c>
      <c r="B43" s="300"/>
      <c r="C43" s="300"/>
      <c r="D43" s="300"/>
      <c r="E43" s="305"/>
      <c r="F43" s="306"/>
      <c r="G43" s="307"/>
      <c r="H43" s="521"/>
      <c r="I43" s="308"/>
      <c r="J43" s="309"/>
    </row>
    <row r="44" spans="1:10" s="514" customFormat="1" ht="14.1" customHeight="1" x14ac:dyDescent="0.25">
      <c r="A44" s="512"/>
      <c r="B44" s="513">
        <v>1.2</v>
      </c>
      <c r="C44" s="600" t="s">
        <v>107</v>
      </c>
      <c r="D44" s="600"/>
      <c r="E44" s="600"/>
      <c r="F44" s="600"/>
      <c r="G44" s="600"/>
      <c r="H44" s="600"/>
    </row>
    <row r="45" spans="1:10" s="231" customFormat="1" ht="6" customHeight="1" x14ac:dyDescent="0.25">
      <c r="A45" s="509"/>
      <c r="B45" s="232"/>
      <c r="C45" s="232"/>
      <c r="D45" s="232"/>
      <c r="E45" s="238"/>
      <c r="F45" s="232"/>
      <c r="G45" s="232"/>
      <c r="H45" s="236"/>
    </row>
    <row r="46" spans="1:10" s="231" customFormat="1" ht="14.1" customHeight="1" x14ac:dyDescent="0.25">
      <c r="A46" s="509"/>
      <c r="B46" s="346" t="s">
        <v>108</v>
      </c>
      <c r="C46" s="340" t="s">
        <v>109</v>
      </c>
      <c r="D46" s="340" t="s">
        <v>110</v>
      </c>
      <c r="E46" s="342"/>
      <c r="F46" s="340" t="s">
        <v>14</v>
      </c>
      <c r="G46" s="344">
        <v>0</v>
      </c>
      <c r="H46" s="344">
        <f t="shared" ref="H46:H53" si="2">E46*G46</f>
        <v>0</v>
      </c>
    </row>
    <row r="47" spans="1:10" s="231" customFormat="1" ht="14.1" customHeight="1" x14ac:dyDescent="0.25">
      <c r="A47" s="509"/>
      <c r="B47" s="346"/>
      <c r="C47" s="340"/>
      <c r="D47" s="340" t="s">
        <v>111</v>
      </c>
      <c r="E47" s="342"/>
      <c r="F47" s="341" t="s">
        <v>85</v>
      </c>
      <c r="G47" s="344">
        <v>0</v>
      </c>
      <c r="H47" s="344">
        <f t="shared" si="2"/>
        <v>0</v>
      </c>
    </row>
    <row r="48" spans="1:10" s="231" customFormat="1" ht="14.1" customHeight="1" x14ac:dyDescent="0.25">
      <c r="A48" s="509"/>
      <c r="B48" s="346"/>
      <c r="C48" s="340"/>
      <c r="D48" s="340" t="s">
        <v>112</v>
      </c>
      <c r="E48" s="342"/>
      <c r="F48" s="339" t="s">
        <v>14</v>
      </c>
      <c r="G48" s="344">
        <v>0</v>
      </c>
      <c r="H48" s="344">
        <f t="shared" si="2"/>
        <v>0</v>
      </c>
    </row>
    <row r="49" spans="1:8" s="231" customFormat="1" ht="14.1" customHeight="1" x14ac:dyDescent="0.25">
      <c r="A49" s="509"/>
      <c r="B49" s="340"/>
      <c r="C49" s="340"/>
      <c r="D49" s="340" t="s">
        <v>113</v>
      </c>
      <c r="E49" s="342"/>
      <c r="F49" s="339" t="s">
        <v>14</v>
      </c>
      <c r="G49" s="344">
        <v>0</v>
      </c>
      <c r="H49" s="344">
        <f t="shared" si="2"/>
        <v>0</v>
      </c>
    </row>
    <row r="50" spans="1:8" s="231" customFormat="1" ht="14.1" customHeight="1" x14ac:dyDescent="0.25">
      <c r="A50" s="509"/>
      <c r="B50" s="340"/>
      <c r="C50" s="346"/>
      <c r="D50" s="340" t="s">
        <v>114</v>
      </c>
      <c r="E50" s="342"/>
      <c r="F50" s="341" t="s">
        <v>85</v>
      </c>
      <c r="G50" s="344">
        <v>0</v>
      </c>
      <c r="H50" s="344">
        <f t="shared" si="2"/>
        <v>0</v>
      </c>
    </row>
    <row r="51" spans="1:8" s="231" customFormat="1" ht="24" x14ac:dyDescent="0.25">
      <c r="A51" s="509"/>
      <c r="B51" s="340"/>
      <c r="C51" s="340"/>
      <c r="D51" s="340" t="s">
        <v>115</v>
      </c>
      <c r="E51" s="342"/>
      <c r="F51" s="345" t="s">
        <v>14</v>
      </c>
      <c r="G51" s="344">
        <v>0</v>
      </c>
      <c r="H51" s="344">
        <f t="shared" si="2"/>
        <v>0</v>
      </c>
    </row>
    <row r="52" spans="1:8" s="231" customFormat="1" ht="14.1" customHeight="1" x14ac:dyDescent="0.25">
      <c r="A52" s="509"/>
      <c r="B52" s="340"/>
      <c r="C52" s="340"/>
      <c r="D52" s="340" t="s">
        <v>116</v>
      </c>
      <c r="E52" s="342"/>
      <c r="F52" s="345" t="s">
        <v>14</v>
      </c>
      <c r="G52" s="344">
        <v>0</v>
      </c>
      <c r="H52" s="344">
        <f t="shared" si="2"/>
        <v>0</v>
      </c>
    </row>
    <row r="53" spans="1:8" s="231" customFormat="1" ht="12" x14ac:dyDescent="0.25">
      <c r="A53" s="509"/>
      <c r="B53" s="340"/>
      <c r="C53" s="340"/>
      <c r="D53" s="340" t="s">
        <v>117</v>
      </c>
      <c r="E53" s="342"/>
      <c r="F53" s="345" t="s">
        <v>14</v>
      </c>
      <c r="G53" s="344">
        <v>0</v>
      </c>
      <c r="H53" s="344">
        <f t="shared" si="2"/>
        <v>0</v>
      </c>
    </row>
    <row r="54" spans="1:8" s="231" customFormat="1" ht="6" customHeight="1" x14ac:dyDescent="0.25">
      <c r="A54" s="509"/>
      <c r="B54" s="340"/>
      <c r="C54" s="340"/>
      <c r="D54" s="340"/>
      <c r="E54" s="342"/>
      <c r="F54" s="343"/>
      <c r="G54" s="344"/>
      <c r="H54" s="352"/>
    </row>
    <row r="55" spans="1:8" s="231" customFormat="1" ht="24" x14ac:dyDescent="0.25">
      <c r="A55" s="509"/>
      <c r="B55" s="340" t="s">
        <v>118</v>
      </c>
      <c r="C55" s="601" t="s">
        <v>119</v>
      </c>
      <c r="D55" s="341" t="s">
        <v>120</v>
      </c>
      <c r="E55" s="342"/>
      <c r="F55" s="346" t="s">
        <v>121</v>
      </c>
      <c r="G55" s="344">
        <v>0</v>
      </c>
      <c r="H55" s="344">
        <f>E55*G55</f>
        <v>0</v>
      </c>
    </row>
    <row r="56" spans="1:8" s="231" customFormat="1" ht="25.5" customHeight="1" x14ac:dyDescent="0.25">
      <c r="A56" s="509"/>
      <c r="B56" s="340"/>
      <c r="C56" s="601"/>
      <c r="D56" s="341" t="s">
        <v>122</v>
      </c>
      <c r="E56" s="342"/>
      <c r="F56" s="345" t="s">
        <v>24</v>
      </c>
      <c r="G56" s="344">
        <v>0</v>
      </c>
      <c r="H56" s="344">
        <f>E56*G56</f>
        <v>0</v>
      </c>
    </row>
    <row r="57" spans="1:8" s="231" customFormat="1" ht="11.25" customHeight="1" x14ac:dyDescent="0.25">
      <c r="A57" s="509"/>
      <c r="B57" s="340"/>
      <c r="C57" s="339"/>
      <c r="D57" s="341" t="s">
        <v>123</v>
      </c>
      <c r="E57" s="342"/>
      <c r="F57" s="345" t="s">
        <v>24</v>
      </c>
      <c r="G57" s="344">
        <v>0</v>
      </c>
      <c r="H57" s="344">
        <f>E57*G57</f>
        <v>0</v>
      </c>
    </row>
    <row r="58" spans="1:8" s="231" customFormat="1" ht="7.7" customHeight="1" x14ac:dyDescent="0.25">
      <c r="A58" s="509"/>
      <c r="B58" s="340"/>
      <c r="C58" s="339"/>
      <c r="D58" s="341"/>
      <c r="E58" s="342"/>
      <c r="F58" s="345"/>
      <c r="G58" s="344"/>
      <c r="H58" s="344"/>
    </row>
    <row r="59" spans="1:8" s="231" customFormat="1" ht="14.1" customHeight="1" x14ac:dyDescent="0.25">
      <c r="A59" s="509"/>
      <c r="B59" s="340" t="s">
        <v>124</v>
      </c>
      <c r="C59" s="601" t="s">
        <v>125</v>
      </c>
      <c r="D59" s="341" t="s">
        <v>126</v>
      </c>
      <c r="E59" s="342"/>
      <c r="F59" s="345"/>
      <c r="G59" s="344"/>
      <c r="H59" s="344"/>
    </row>
    <row r="60" spans="1:8" s="231" customFormat="1" ht="14.1" customHeight="1" x14ac:dyDescent="0.25">
      <c r="A60" s="509"/>
      <c r="B60" s="340"/>
      <c r="C60" s="601"/>
      <c r="D60" s="341" t="s">
        <v>127</v>
      </c>
      <c r="E60" s="342"/>
      <c r="F60" s="345"/>
      <c r="G60" s="344"/>
      <c r="H60" s="344"/>
    </row>
    <row r="61" spans="1:8" s="231" customFormat="1" ht="14.1" customHeight="1" x14ac:dyDescent="0.25">
      <c r="A61" s="509"/>
      <c r="B61" s="340"/>
      <c r="C61" s="339"/>
      <c r="D61" s="341" t="s">
        <v>128</v>
      </c>
      <c r="E61" s="342"/>
      <c r="F61" s="345"/>
      <c r="G61" s="344"/>
      <c r="H61" s="344"/>
    </row>
    <row r="62" spans="1:8" s="231" customFormat="1" ht="7.7" customHeight="1" x14ac:dyDescent="0.25">
      <c r="A62" s="509"/>
      <c r="B62" s="340"/>
      <c r="C62" s="339"/>
      <c r="D62" s="341"/>
      <c r="E62" s="342"/>
      <c r="F62" s="346"/>
      <c r="G62" s="353"/>
      <c r="H62" s="353"/>
    </row>
    <row r="63" spans="1:8" s="231" customFormat="1" ht="12" x14ac:dyDescent="0.25">
      <c r="A63" s="509"/>
      <c r="B63" s="340" t="s">
        <v>129</v>
      </c>
      <c r="C63" s="346" t="s">
        <v>130</v>
      </c>
      <c r="D63" s="341" t="s">
        <v>131</v>
      </c>
      <c r="E63" s="342"/>
      <c r="F63" s="343" t="s">
        <v>24</v>
      </c>
      <c r="G63" s="344">
        <v>0</v>
      </c>
      <c r="H63" s="344">
        <f t="shared" ref="H63:H70" si="3">E63*G63</f>
        <v>0</v>
      </c>
    </row>
    <row r="64" spans="1:8" s="231" customFormat="1" ht="12" x14ac:dyDescent="0.25">
      <c r="A64" s="509"/>
      <c r="B64" s="340"/>
      <c r="C64" s="346"/>
      <c r="D64" s="341" t="s">
        <v>132</v>
      </c>
      <c r="E64" s="342"/>
      <c r="F64" s="345" t="s">
        <v>14</v>
      </c>
      <c r="G64" s="344">
        <v>0</v>
      </c>
      <c r="H64" s="344">
        <f t="shared" si="3"/>
        <v>0</v>
      </c>
    </row>
    <row r="65" spans="1:9" s="231" customFormat="1" ht="14.1" customHeight="1" x14ac:dyDescent="0.25">
      <c r="A65" s="509"/>
      <c r="B65" s="340"/>
      <c r="C65" s="346"/>
      <c r="D65" s="341" t="s">
        <v>133</v>
      </c>
      <c r="E65" s="342"/>
      <c r="F65" s="345" t="s">
        <v>14</v>
      </c>
      <c r="G65" s="344">
        <v>0</v>
      </c>
      <c r="H65" s="344">
        <f t="shared" si="3"/>
        <v>0</v>
      </c>
    </row>
    <row r="66" spans="1:9" s="231" customFormat="1" ht="14.1" customHeight="1" x14ac:dyDescent="0.25">
      <c r="A66" s="509"/>
      <c r="B66" s="340"/>
      <c r="C66" s="346"/>
      <c r="D66" s="341" t="s">
        <v>134</v>
      </c>
      <c r="E66" s="342"/>
      <c r="F66" s="345" t="s">
        <v>14</v>
      </c>
      <c r="G66" s="344">
        <v>0</v>
      </c>
      <c r="H66" s="344">
        <f t="shared" si="3"/>
        <v>0</v>
      </c>
    </row>
    <row r="67" spans="1:9" s="231" customFormat="1" ht="14.1" customHeight="1" x14ac:dyDescent="0.25">
      <c r="A67" s="509"/>
      <c r="B67" s="340"/>
      <c r="C67" s="340"/>
      <c r="D67" s="341" t="s">
        <v>135</v>
      </c>
      <c r="E67" s="342"/>
      <c r="F67" s="345" t="s">
        <v>14</v>
      </c>
      <c r="G67" s="344">
        <v>0</v>
      </c>
      <c r="H67" s="344">
        <f t="shared" si="3"/>
        <v>0</v>
      </c>
    </row>
    <row r="68" spans="1:9" s="231" customFormat="1" ht="14.1" customHeight="1" x14ac:dyDescent="0.25">
      <c r="A68" s="509"/>
      <c r="B68" s="340"/>
      <c r="C68" s="340"/>
      <c r="D68" s="341" t="s">
        <v>136</v>
      </c>
      <c r="E68" s="342"/>
      <c r="F68" s="345" t="s">
        <v>14</v>
      </c>
      <c r="G68" s="344">
        <v>0</v>
      </c>
      <c r="H68" s="344">
        <f t="shared" si="3"/>
        <v>0</v>
      </c>
    </row>
    <row r="69" spans="1:9" s="231" customFormat="1" ht="14.1" customHeight="1" x14ac:dyDescent="0.25">
      <c r="A69" s="509"/>
      <c r="B69" s="340"/>
      <c r="C69" s="340"/>
      <c r="D69" s="341" t="s">
        <v>137</v>
      </c>
      <c r="E69" s="342"/>
      <c r="F69" s="345" t="s">
        <v>14</v>
      </c>
      <c r="G69" s="344">
        <v>0</v>
      </c>
      <c r="H69" s="344">
        <f t="shared" si="3"/>
        <v>0</v>
      </c>
    </row>
    <row r="70" spans="1:9" s="231" customFormat="1" ht="14.1" customHeight="1" x14ac:dyDescent="0.25">
      <c r="A70" s="509"/>
      <c r="B70" s="340"/>
      <c r="C70" s="340"/>
      <c r="D70" s="341" t="s">
        <v>138</v>
      </c>
      <c r="E70" s="342"/>
      <c r="F70" s="345" t="s">
        <v>14</v>
      </c>
      <c r="G70" s="344">
        <v>0</v>
      </c>
      <c r="H70" s="344">
        <f t="shared" si="3"/>
        <v>0</v>
      </c>
    </row>
    <row r="71" spans="1:9" s="231" customFormat="1" ht="7.7" customHeight="1" x14ac:dyDescent="0.25">
      <c r="A71" s="509"/>
      <c r="B71" s="340"/>
      <c r="C71" s="340"/>
      <c r="D71" s="341"/>
      <c r="E71" s="342"/>
      <c r="F71" s="345"/>
      <c r="G71" s="344"/>
      <c r="H71" s="344"/>
    </row>
    <row r="72" spans="1:9" s="231" customFormat="1" ht="14.1" customHeight="1" x14ac:dyDescent="0.25">
      <c r="A72" s="509"/>
      <c r="B72" s="340" t="s">
        <v>139</v>
      </c>
      <c r="C72" s="340" t="s">
        <v>140</v>
      </c>
      <c r="D72" s="602" t="s">
        <v>141</v>
      </c>
      <c r="E72" s="603"/>
      <c r="F72" s="604" t="s">
        <v>14</v>
      </c>
      <c r="G72" s="599">
        <v>0</v>
      </c>
      <c r="H72" s="599">
        <f>E72*G72</f>
        <v>0</v>
      </c>
    </row>
    <row r="73" spans="1:9" s="231" customFormat="1" ht="14.1" customHeight="1" x14ac:dyDescent="0.25">
      <c r="A73" s="509"/>
      <c r="B73" s="340"/>
      <c r="C73" s="340"/>
      <c r="D73" s="602"/>
      <c r="E73" s="603"/>
      <c r="F73" s="604"/>
      <c r="G73" s="599"/>
      <c r="H73" s="599"/>
    </row>
    <row r="74" spans="1:9" s="231" customFormat="1" ht="14.1" customHeight="1" x14ac:dyDescent="0.25">
      <c r="A74" s="509"/>
      <c r="B74" s="340"/>
      <c r="C74" s="340"/>
      <c r="D74" s="602"/>
      <c r="E74" s="603"/>
      <c r="F74" s="604"/>
      <c r="G74" s="599"/>
      <c r="H74" s="599"/>
    </row>
    <row r="75" spans="1:9" s="231" customFormat="1" ht="14.1" customHeight="1" x14ac:dyDescent="0.25">
      <c r="A75" s="509"/>
      <c r="B75" s="340"/>
      <c r="C75" s="340"/>
      <c r="D75" s="341" t="s">
        <v>142</v>
      </c>
      <c r="E75" s="354"/>
      <c r="F75" s="345" t="s">
        <v>14</v>
      </c>
      <c r="G75" s="344">
        <v>0</v>
      </c>
      <c r="H75" s="344">
        <f>E75*G75</f>
        <v>0</v>
      </c>
    </row>
    <row r="76" spans="1:9" s="231" customFormat="1" ht="14.1" customHeight="1" x14ac:dyDescent="0.25">
      <c r="A76" s="509"/>
      <c r="B76" s="340"/>
      <c r="C76" s="340"/>
      <c r="D76" s="341" t="s">
        <v>143</v>
      </c>
      <c r="E76" s="354"/>
      <c r="F76" s="345" t="s">
        <v>14</v>
      </c>
      <c r="G76" s="344">
        <v>0</v>
      </c>
      <c r="H76" s="344">
        <f>E76*G76</f>
        <v>0</v>
      </c>
    </row>
    <row r="77" spans="1:9" s="231" customFormat="1" ht="14.1" customHeight="1" x14ac:dyDescent="0.25">
      <c r="A77" s="509"/>
      <c r="B77" s="340"/>
      <c r="C77" s="340"/>
      <c r="D77" s="341" t="s">
        <v>144</v>
      </c>
      <c r="E77" s="354"/>
      <c r="F77" s="345" t="s">
        <v>24</v>
      </c>
      <c r="G77" s="344">
        <v>0</v>
      </c>
      <c r="H77" s="344">
        <f>E77*G77</f>
        <v>0</v>
      </c>
    </row>
    <row r="78" spans="1:9" s="231" customFormat="1" ht="14.1" customHeight="1" x14ac:dyDescent="0.25">
      <c r="A78" s="509"/>
      <c r="B78" s="340"/>
      <c r="C78" s="340"/>
      <c r="D78" s="341" t="s">
        <v>145</v>
      </c>
      <c r="E78" s="354"/>
      <c r="F78" s="345" t="s">
        <v>85</v>
      </c>
      <c r="G78" s="344">
        <v>0</v>
      </c>
      <c r="H78" s="344">
        <f>E78*G78</f>
        <v>0</v>
      </c>
    </row>
    <row r="79" spans="1:9" s="309" customFormat="1" x14ac:dyDescent="0.25">
      <c r="A79" s="476" t="s">
        <v>77</v>
      </c>
      <c r="B79" s="300"/>
      <c r="C79" s="300"/>
      <c r="D79" s="300"/>
      <c r="E79" s="305"/>
      <c r="F79" s="306"/>
      <c r="G79" s="307"/>
      <c r="H79" s="521"/>
      <c r="I79" s="308"/>
    </row>
    <row r="80" spans="1:9" s="514" customFormat="1" x14ac:dyDescent="0.25">
      <c r="A80" s="512"/>
      <c r="B80" s="513">
        <v>1.2</v>
      </c>
      <c r="C80" s="600" t="s">
        <v>146</v>
      </c>
      <c r="D80" s="600"/>
      <c r="E80" s="600"/>
      <c r="F80" s="600"/>
      <c r="G80" s="600"/>
      <c r="H80" s="600"/>
    </row>
    <row r="81" spans="1:8" s="231" customFormat="1" ht="5.0999999999999996" customHeight="1" x14ac:dyDescent="0.25">
      <c r="A81" s="509"/>
      <c r="B81" s="246"/>
      <c r="C81" s="246"/>
      <c r="D81" s="246"/>
      <c r="E81" s="246"/>
      <c r="F81" s="246"/>
      <c r="G81" s="246"/>
      <c r="H81" s="246"/>
    </row>
    <row r="82" spans="1:8" s="231" customFormat="1" ht="14.1" customHeight="1" x14ac:dyDescent="0.25">
      <c r="A82" s="509"/>
      <c r="B82" s="333" t="s">
        <v>147</v>
      </c>
      <c r="C82" s="333" t="s">
        <v>148</v>
      </c>
      <c r="D82" s="334" t="s">
        <v>149</v>
      </c>
      <c r="E82" s="351"/>
      <c r="F82" s="338" t="s">
        <v>85</v>
      </c>
      <c r="G82" s="337">
        <v>0</v>
      </c>
      <c r="H82" s="337">
        <f t="shared" ref="H82:H87" si="4">E82*G82</f>
        <v>0</v>
      </c>
    </row>
    <row r="83" spans="1:8" s="231" customFormat="1" ht="14.1" customHeight="1" x14ac:dyDescent="0.25">
      <c r="A83" s="509"/>
      <c r="B83" s="333"/>
      <c r="C83" s="333"/>
      <c r="D83" s="334" t="s">
        <v>150</v>
      </c>
      <c r="E83" s="351"/>
      <c r="F83" s="338" t="s">
        <v>85</v>
      </c>
      <c r="G83" s="337">
        <v>0</v>
      </c>
      <c r="H83" s="337">
        <f t="shared" si="4"/>
        <v>0</v>
      </c>
    </row>
    <row r="84" spans="1:8" s="231" customFormat="1" ht="14.1" customHeight="1" x14ac:dyDescent="0.25">
      <c r="A84" s="509"/>
      <c r="B84" s="333"/>
      <c r="C84" s="333"/>
      <c r="D84" s="334" t="s">
        <v>151</v>
      </c>
      <c r="E84" s="351"/>
      <c r="F84" s="338" t="s">
        <v>85</v>
      </c>
      <c r="G84" s="337">
        <v>0</v>
      </c>
      <c r="H84" s="337">
        <f t="shared" si="4"/>
        <v>0</v>
      </c>
    </row>
    <row r="85" spans="1:8" s="231" customFormat="1" ht="14.1" customHeight="1" x14ac:dyDescent="0.25">
      <c r="A85" s="509"/>
      <c r="B85" s="333"/>
      <c r="C85" s="333"/>
      <c r="D85" s="334" t="s">
        <v>152</v>
      </c>
      <c r="E85" s="351"/>
      <c r="F85" s="338" t="s">
        <v>85</v>
      </c>
      <c r="G85" s="337">
        <v>0</v>
      </c>
      <c r="H85" s="337">
        <f t="shared" si="4"/>
        <v>0</v>
      </c>
    </row>
    <row r="86" spans="1:8" s="231" customFormat="1" ht="14.1" customHeight="1" x14ac:dyDescent="0.25">
      <c r="A86" s="509"/>
      <c r="B86" s="333"/>
      <c r="C86" s="333"/>
      <c r="D86" s="334" t="s">
        <v>153</v>
      </c>
      <c r="E86" s="351"/>
      <c r="F86" s="338" t="s">
        <v>85</v>
      </c>
      <c r="G86" s="337">
        <v>0</v>
      </c>
      <c r="H86" s="337">
        <f t="shared" si="4"/>
        <v>0</v>
      </c>
    </row>
    <row r="87" spans="1:8" s="231" customFormat="1" ht="14.1" customHeight="1" x14ac:dyDescent="0.25">
      <c r="A87" s="509"/>
      <c r="B87" s="333"/>
      <c r="C87" s="333"/>
      <c r="D87" s="334" t="s">
        <v>154</v>
      </c>
      <c r="E87" s="351"/>
      <c r="F87" s="338" t="s">
        <v>85</v>
      </c>
      <c r="G87" s="337">
        <v>0</v>
      </c>
      <c r="H87" s="337">
        <f t="shared" si="4"/>
        <v>0</v>
      </c>
    </row>
    <row r="88" spans="1:8" s="231" customFormat="1" ht="7.7" customHeight="1" x14ac:dyDescent="0.25">
      <c r="A88" s="509"/>
      <c r="B88" s="333"/>
      <c r="C88" s="333"/>
      <c r="D88" s="334"/>
      <c r="E88" s="351"/>
      <c r="F88" s="336"/>
      <c r="G88" s="336"/>
      <c r="H88" s="350"/>
    </row>
    <row r="89" spans="1:8" s="231" customFormat="1" ht="13.35" customHeight="1" x14ac:dyDescent="0.25">
      <c r="A89" s="509"/>
      <c r="B89" s="333" t="s">
        <v>155</v>
      </c>
      <c r="C89" s="601" t="s">
        <v>156</v>
      </c>
      <c r="D89" s="605" t="s">
        <v>157</v>
      </c>
      <c r="E89" s="606"/>
      <c r="F89" s="607" t="s">
        <v>14</v>
      </c>
      <c r="G89" s="608">
        <v>0</v>
      </c>
      <c r="H89" s="608">
        <f>E89*G89</f>
        <v>0</v>
      </c>
    </row>
    <row r="90" spans="1:8" s="231" customFormat="1" ht="12" x14ac:dyDescent="0.25">
      <c r="A90" s="509"/>
      <c r="B90" s="333"/>
      <c r="C90" s="601"/>
      <c r="D90" s="605"/>
      <c r="E90" s="606"/>
      <c r="F90" s="607"/>
      <c r="G90" s="608"/>
      <c r="H90" s="608"/>
    </row>
    <row r="91" spans="1:8" s="231" customFormat="1" ht="12" x14ac:dyDescent="0.25">
      <c r="A91" s="509"/>
      <c r="B91" s="333"/>
      <c r="C91" s="601"/>
      <c r="D91" s="605"/>
      <c r="E91" s="606"/>
      <c r="F91" s="607"/>
      <c r="G91" s="608"/>
      <c r="H91" s="608"/>
    </row>
    <row r="92" spans="1:8" s="231" customFormat="1" ht="13.35" customHeight="1" x14ac:dyDescent="0.25">
      <c r="A92" s="509"/>
      <c r="B92" s="333"/>
      <c r="C92" s="333"/>
      <c r="D92" s="605" t="s">
        <v>158</v>
      </c>
      <c r="E92" s="609"/>
      <c r="F92" s="607" t="s">
        <v>14</v>
      </c>
      <c r="G92" s="610">
        <v>0</v>
      </c>
      <c r="H92" s="610">
        <f>E92*G92</f>
        <v>0</v>
      </c>
    </row>
    <row r="93" spans="1:8" s="231" customFormat="1" ht="12" x14ac:dyDescent="0.25">
      <c r="A93" s="509"/>
      <c r="B93" s="333"/>
      <c r="C93" s="333"/>
      <c r="D93" s="605"/>
      <c r="E93" s="609"/>
      <c r="F93" s="607"/>
      <c r="G93" s="610"/>
      <c r="H93" s="610"/>
    </row>
    <row r="94" spans="1:8" s="231" customFormat="1" ht="12" x14ac:dyDescent="0.25">
      <c r="A94" s="509"/>
      <c r="B94" s="333"/>
      <c r="C94" s="333"/>
      <c r="D94" s="605"/>
      <c r="E94" s="609"/>
      <c r="F94" s="607"/>
      <c r="G94" s="610"/>
      <c r="H94" s="610"/>
    </row>
    <row r="95" spans="1:8" s="231" customFormat="1" ht="12" x14ac:dyDescent="0.25">
      <c r="A95" s="509"/>
      <c r="B95" s="333"/>
      <c r="C95" s="333"/>
      <c r="D95" s="605"/>
      <c r="E95" s="609"/>
      <c r="F95" s="607"/>
      <c r="G95" s="610"/>
      <c r="H95" s="610"/>
    </row>
    <row r="96" spans="1:8" s="231" customFormat="1" ht="13.35" customHeight="1" x14ac:dyDescent="0.25">
      <c r="A96" s="509"/>
      <c r="B96" s="333"/>
      <c r="C96" s="333"/>
      <c r="D96" s="605" t="s">
        <v>159</v>
      </c>
      <c r="E96" s="609"/>
      <c r="F96" s="607" t="s">
        <v>14</v>
      </c>
      <c r="G96" s="610">
        <v>0</v>
      </c>
      <c r="H96" s="610">
        <f>E96*G96</f>
        <v>0</v>
      </c>
    </row>
    <row r="97" spans="1:8" s="231" customFormat="1" ht="12" x14ac:dyDescent="0.25">
      <c r="A97" s="509"/>
      <c r="B97" s="333"/>
      <c r="C97" s="333"/>
      <c r="D97" s="605"/>
      <c r="E97" s="609"/>
      <c r="F97" s="607"/>
      <c r="G97" s="610"/>
      <c r="H97" s="610"/>
    </row>
    <row r="98" spans="1:8" s="231" customFormat="1" ht="12" x14ac:dyDescent="0.25">
      <c r="A98" s="509"/>
      <c r="B98" s="333"/>
      <c r="C98" s="333"/>
      <c r="D98" s="605"/>
      <c r="E98" s="609"/>
      <c r="F98" s="607"/>
      <c r="G98" s="610"/>
      <c r="H98" s="610"/>
    </row>
    <row r="99" spans="1:8" s="231" customFormat="1" ht="12" x14ac:dyDescent="0.25">
      <c r="A99" s="509"/>
      <c r="B99" s="333"/>
      <c r="C99" s="333"/>
      <c r="D99" s="605" t="s">
        <v>160</v>
      </c>
      <c r="E99" s="606"/>
      <c r="F99" s="607" t="s">
        <v>14</v>
      </c>
      <c r="G99" s="608">
        <v>0</v>
      </c>
      <c r="H99" s="608">
        <f>E99*G99</f>
        <v>0</v>
      </c>
    </row>
    <row r="100" spans="1:8" s="231" customFormat="1" ht="12" x14ac:dyDescent="0.25">
      <c r="A100" s="509"/>
      <c r="B100" s="333"/>
      <c r="C100" s="333"/>
      <c r="D100" s="605"/>
      <c r="E100" s="606"/>
      <c r="F100" s="607"/>
      <c r="G100" s="608"/>
      <c r="H100" s="608"/>
    </row>
    <row r="101" spans="1:8" s="231" customFormat="1" ht="12" x14ac:dyDescent="0.25">
      <c r="A101" s="509"/>
      <c r="B101" s="333"/>
      <c r="C101" s="333"/>
      <c r="D101" s="605"/>
      <c r="E101" s="606"/>
      <c r="F101" s="607"/>
      <c r="G101" s="608"/>
      <c r="H101" s="608"/>
    </row>
    <row r="102" spans="1:8" s="231" customFormat="1" ht="13.35" customHeight="1" x14ac:dyDescent="0.25">
      <c r="A102" s="509"/>
      <c r="B102" s="333"/>
      <c r="C102" s="333"/>
      <c r="D102" s="605"/>
      <c r="E102" s="606"/>
      <c r="F102" s="607"/>
      <c r="G102" s="608"/>
      <c r="H102" s="608"/>
    </row>
    <row r="103" spans="1:8" s="231" customFormat="1" ht="7.7" customHeight="1" x14ac:dyDescent="0.25">
      <c r="A103" s="509"/>
      <c r="B103" s="333"/>
      <c r="C103" s="333"/>
      <c r="D103" s="334"/>
      <c r="E103" s="351"/>
      <c r="F103" s="336"/>
      <c r="G103" s="336"/>
      <c r="H103" s="350"/>
    </row>
    <row r="104" spans="1:8" s="231" customFormat="1" ht="14.1" customHeight="1" x14ac:dyDescent="0.25">
      <c r="A104" s="509"/>
      <c r="B104" s="333" t="s">
        <v>161</v>
      </c>
      <c r="C104" s="333" t="s">
        <v>162</v>
      </c>
      <c r="D104" s="334" t="s">
        <v>163</v>
      </c>
      <c r="E104" s="351"/>
      <c r="F104" s="336" t="s">
        <v>14</v>
      </c>
      <c r="G104" s="337">
        <v>0</v>
      </c>
      <c r="H104" s="337">
        <f>E104*G104</f>
        <v>0</v>
      </c>
    </row>
    <row r="105" spans="1:8" s="231" customFormat="1" ht="7.7" customHeight="1" x14ac:dyDescent="0.25">
      <c r="A105" s="509"/>
      <c r="B105" s="333"/>
      <c r="C105" s="333"/>
      <c r="D105" s="334"/>
      <c r="E105" s="351"/>
      <c r="F105" s="336"/>
      <c r="G105" s="337"/>
      <c r="H105" s="337"/>
    </row>
    <row r="106" spans="1:8" s="231" customFormat="1" ht="12" x14ac:dyDescent="0.25">
      <c r="A106" s="509"/>
      <c r="B106" s="333" t="s">
        <v>164</v>
      </c>
      <c r="C106" s="333" t="s">
        <v>165</v>
      </c>
      <c r="D106" s="334" t="s">
        <v>166</v>
      </c>
      <c r="E106" s="335"/>
      <c r="F106" s="338" t="s">
        <v>14</v>
      </c>
      <c r="G106" s="337">
        <v>0</v>
      </c>
      <c r="H106" s="337">
        <f>E106*G106</f>
        <v>0</v>
      </c>
    </row>
    <row r="107" spans="1:8" s="231" customFormat="1" ht="12" x14ac:dyDescent="0.25">
      <c r="A107" s="509"/>
      <c r="B107" s="333"/>
      <c r="C107" s="333"/>
      <c r="D107" s="334" t="s">
        <v>167</v>
      </c>
      <c r="E107" s="335"/>
      <c r="F107" s="338" t="s">
        <v>14</v>
      </c>
      <c r="G107" s="337">
        <v>0</v>
      </c>
      <c r="H107" s="337">
        <f>E107*G107</f>
        <v>0</v>
      </c>
    </row>
    <row r="108" spans="1:8" s="231" customFormat="1" ht="12" x14ac:dyDescent="0.25">
      <c r="A108" s="509"/>
      <c r="B108" s="333"/>
      <c r="C108" s="333"/>
      <c r="D108" s="334" t="s">
        <v>168</v>
      </c>
      <c r="E108" s="335"/>
      <c r="F108" s="338" t="s">
        <v>14</v>
      </c>
      <c r="G108" s="337">
        <v>0</v>
      </c>
      <c r="H108" s="337">
        <f>E108*G108</f>
        <v>0</v>
      </c>
    </row>
    <row r="109" spans="1:8" s="231" customFormat="1" ht="13.35" customHeight="1" x14ac:dyDescent="0.25">
      <c r="A109" s="509"/>
      <c r="B109" s="333"/>
      <c r="C109" s="333"/>
      <c r="D109" s="334" t="s">
        <v>169</v>
      </c>
      <c r="E109" s="335"/>
      <c r="F109" s="338" t="s">
        <v>14</v>
      </c>
      <c r="G109" s="337">
        <v>0</v>
      </c>
      <c r="H109" s="337">
        <f>E109*G109</f>
        <v>0</v>
      </c>
    </row>
    <row r="110" spans="1:8" s="231" customFormat="1" ht="7.7" customHeight="1" x14ac:dyDescent="0.25">
      <c r="A110" s="509"/>
      <c r="B110" s="333"/>
      <c r="C110" s="333"/>
      <c r="D110" s="334"/>
      <c r="E110" s="351"/>
      <c r="F110" s="336"/>
      <c r="G110" s="337"/>
      <c r="H110" s="337"/>
    </row>
    <row r="111" spans="1:8" s="231" customFormat="1" ht="24" x14ac:dyDescent="0.25">
      <c r="A111" s="509"/>
      <c r="B111" s="333" t="s">
        <v>170</v>
      </c>
      <c r="C111" s="333" t="s">
        <v>171</v>
      </c>
      <c r="D111" s="334" t="s">
        <v>172</v>
      </c>
      <c r="E111" s="335"/>
      <c r="F111" s="338" t="s">
        <v>14</v>
      </c>
      <c r="G111" s="337">
        <v>0</v>
      </c>
      <c r="H111" s="337">
        <f t="shared" ref="H111:H116" si="5">E111*G111</f>
        <v>0</v>
      </c>
    </row>
    <row r="112" spans="1:8" s="231" customFormat="1" ht="12" x14ac:dyDescent="0.25">
      <c r="A112" s="509"/>
      <c r="B112" s="333"/>
      <c r="C112" s="333"/>
      <c r="D112" s="334" t="s">
        <v>173</v>
      </c>
      <c r="E112" s="335"/>
      <c r="F112" s="338" t="s">
        <v>14</v>
      </c>
      <c r="G112" s="337">
        <v>0</v>
      </c>
      <c r="H112" s="337">
        <f t="shared" si="5"/>
        <v>0</v>
      </c>
    </row>
    <row r="113" spans="1:9" s="231" customFormat="1" ht="12" x14ac:dyDescent="0.25">
      <c r="A113" s="509"/>
      <c r="B113" s="333"/>
      <c r="C113" s="333"/>
      <c r="D113" s="334" t="s">
        <v>174</v>
      </c>
      <c r="E113" s="335"/>
      <c r="F113" s="338" t="s">
        <v>14</v>
      </c>
      <c r="G113" s="337">
        <v>0</v>
      </c>
      <c r="H113" s="337">
        <f t="shared" si="5"/>
        <v>0</v>
      </c>
    </row>
    <row r="114" spans="1:9" s="231" customFormat="1" ht="12" x14ac:dyDescent="0.25">
      <c r="A114" s="509"/>
      <c r="B114" s="333"/>
      <c r="C114" s="333"/>
      <c r="D114" s="334" t="s">
        <v>175</v>
      </c>
      <c r="E114" s="335"/>
      <c r="F114" s="338" t="s">
        <v>14</v>
      </c>
      <c r="G114" s="337">
        <v>0</v>
      </c>
      <c r="H114" s="337">
        <f t="shared" si="5"/>
        <v>0</v>
      </c>
    </row>
    <row r="115" spans="1:9" s="231" customFormat="1" ht="12" x14ac:dyDescent="0.25">
      <c r="A115" s="509"/>
      <c r="B115" s="333"/>
      <c r="C115" s="333"/>
      <c r="D115" s="334" t="s">
        <v>176</v>
      </c>
      <c r="E115" s="335"/>
      <c r="F115" s="338" t="s">
        <v>14</v>
      </c>
      <c r="G115" s="337">
        <v>0</v>
      </c>
      <c r="H115" s="337">
        <f t="shared" si="5"/>
        <v>0</v>
      </c>
    </row>
    <row r="116" spans="1:9" s="231" customFormat="1" ht="12" x14ac:dyDescent="0.25">
      <c r="A116" s="509"/>
      <c r="B116" s="333"/>
      <c r="C116" s="333"/>
      <c r="D116" s="334" t="s">
        <v>177</v>
      </c>
      <c r="E116" s="335"/>
      <c r="F116" s="338" t="s">
        <v>14</v>
      </c>
      <c r="G116" s="337">
        <v>0</v>
      </c>
      <c r="H116" s="337">
        <f t="shared" si="5"/>
        <v>0</v>
      </c>
    </row>
    <row r="117" spans="1:9" s="231" customFormat="1" ht="12" x14ac:dyDescent="0.25">
      <c r="A117" s="509"/>
      <c r="B117" s="355"/>
      <c r="C117" s="356"/>
      <c r="D117" s="357"/>
      <c r="E117" s="356"/>
      <c r="F117" s="356"/>
      <c r="G117" s="356"/>
      <c r="H117" s="358"/>
    </row>
    <row r="118" spans="1:9" s="231" customFormat="1" ht="14.1" customHeight="1" x14ac:dyDescent="0.25">
      <c r="A118" s="509"/>
      <c r="B118" s="355"/>
      <c r="C118" s="356"/>
      <c r="D118" s="357"/>
      <c r="E118" s="356"/>
      <c r="F118" s="356"/>
      <c r="G118" s="356"/>
      <c r="H118" s="358"/>
    </row>
    <row r="119" spans="1:9" s="309" customFormat="1" x14ac:dyDescent="0.25">
      <c r="A119" s="476" t="s">
        <v>77</v>
      </c>
      <c r="B119" s="300"/>
      <c r="C119" s="300"/>
      <c r="D119" s="300"/>
      <c r="E119" s="305"/>
      <c r="F119" s="306"/>
      <c r="G119" s="307"/>
      <c r="H119" s="521"/>
      <c r="I119" s="308"/>
    </row>
    <row r="120" spans="1:9" s="514" customFormat="1" x14ac:dyDescent="0.25">
      <c r="A120" s="515"/>
      <c r="B120" s="513">
        <v>1.2</v>
      </c>
      <c r="C120" s="600" t="s">
        <v>146</v>
      </c>
      <c r="D120" s="600"/>
      <c r="E120" s="600"/>
      <c r="F120" s="600"/>
      <c r="G120" s="600"/>
      <c r="H120" s="600"/>
      <c r="I120" s="516"/>
    </row>
    <row r="121" spans="1:9" s="231" customFormat="1" ht="5.0999999999999996" customHeight="1" x14ac:dyDescent="0.25">
      <c r="A121" s="510"/>
      <c r="B121" s="248"/>
      <c r="C121" s="248"/>
      <c r="D121" s="248"/>
      <c r="E121" s="249"/>
      <c r="F121" s="250"/>
      <c r="G121" s="251"/>
      <c r="H121" s="252"/>
      <c r="I121" s="247"/>
    </row>
    <row r="122" spans="1:9" s="231" customFormat="1" ht="24" x14ac:dyDescent="0.25">
      <c r="A122" s="510"/>
      <c r="B122" s="340" t="s">
        <v>178</v>
      </c>
      <c r="C122" s="340" t="s">
        <v>179</v>
      </c>
      <c r="D122" s="341" t="s">
        <v>180</v>
      </c>
      <c r="E122" s="342"/>
      <c r="F122" s="345" t="s">
        <v>14</v>
      </c>
      <c r="G122" s="344">
        <v>0</v>
      </c>
      <c r="H122" s="344">
        <f>E122*G122</f>
        <v>0</v>
      </c>
      <c r="I122" s="247"/>
    </row>
    <row r="123" spans="1:9" s="231" customFormat="1" ht="12" x14ac:dyDescent="0.25">
      <c r="A123" s="510"/>
      <c r="B123" s="359"/>
      <c r="C123" s="359"/>
      <c r="D123" s="341" t="s">
        <v>181</v>
      </c>
      <c r="E123" s="342"/>
      <c r="F123" s="345" t="s">
        <v>14</v>
      </c>
      <c r="G123" s="344">
        <v>0</v>
      </c>
      <c r="H123" s="344">
        <f>E123*G123</f>
        <v>0</v>
      </c>
      <c r="I123" s="247"/>
    </row>
    <row r="124" spans="1:9" s="231" customFormat="1" ht="12" x14ac:dyDescent="0.25">
      <c r="A124" s="510"/>
      <c r="B124" s="359"/>
      <c r="C124" s="359"/>
      <c r="D124" s="340" t="s">
        <v>182</v>
      </c>
      <c r="E124" s="342"/>
      <c r="F124" s="345" t="s">
        <v>14</v>
      </c>
      <c r="G124" s="344">
        <v>0</v>
      </c>
      <c r="H124" s="344">
        <f>E124*G124</f>
        <v>0</v>
      </c>
      <c r="I124" s="247"/>
    </row>
    <row r="125" spans="1:9" s="231" customFormat="1" ht="7.7" customHeight="1" x14ac:dyDescent="0.25">
      <c r="A125" s="510"/>
      <c r="B125" s="359"/>
      <c r="C125" s="359"/>
      <c r="D125" s="340"/>
      <c r="E125" s="342"/>
      <c r="F125" s="345"/>
      <c r="G125" s="344"/>
      <c r="H125" s="344"/>
      <c r="I125" s="247"/>
    </row>
    <row r="126" spans="1:9" s="231" customFormat="1" ht="24" x14ac:dyDescent="0.25">
      <c r="A126" s="510"/>
      <c r="B126" s="340" t="s">
        <v>178</v>
      </c>
      <c r="C126" s="601" t="s">
        <v>183</v>
      </c>
      <c r="D126" s="341" t="s">
        <v>184</v>
      </c>
      <c r="E126" s="342"/>
      <c r="F126" s="345" t="s">
        <v>14</v>
      </c>
      <c r="G126" s="344">
        <v>0</v>
      </c>
      <c r="H126" s="344">
        <f>E126*G126</f>
        <v>0</v>
      </c>
      <c r="I126" s="247"/>
    </row>
    <row r="127" spans="1:9" s="231" customFormat="1" ht="12" x14ac:dyDescent="0.25">
      <c r="A127" s="510"/>
      <c r="B127" s="359"/>
      <c r="C127" s="601"/>
      <c r="D127" s="340" t="s">
        <v>185</v>
      </c>
      <c r="E127" s="342"/>
      <c r="F127" s="345" t="s">
        <v>14</v>
      </c>
      <c r="G127" s="344">
        <v>0</v>
      </c>
      <c r="H127" s="344">
        <f>E127*G127</f>
        <v>0</v>
      </c>
      <c r="I127" s="247"/>
    </row>
    <row r="128" spans="1:9" s="231" customFormat="1" ht="12" x14ac:dyDescent="0.25">
      <c r="A128" s="510"/>
      <c r="B128" s="359"/>
      <c r="C128" s="359"/>
      <c r="D128" s="340"/>
      <c r="E128" s="342"/>
      <c r="F128" s="345"/>
      <c r="G128" s="344"/>
      <c r="H128" s="344"/>
      <c r="I128" s="247"/>
    </row>
    <row r="129" spans="1:9" s="231" customFormat="1" ht="24" x14ac:dyDescent="0.25">
      <c r="A129" s="510"/>
      <c r="B129" s="340" t="s">
        <v>178</v>
      </c>
      <c r="C129" s="340" t="s">
        <v>186</v>
      </c>
      <c r="D129" s="341" t="s">
        <v>187</v>
      </c>
      <c r="E129" s="342"/>
      <c r="F129" s="345" t="s">
        <v>24</v>
      </c>
      <c r="G129" s="344">
        <v>0</v>
      </c>
      <c r="H129" s="344">
        <f>E129*G129</f>
        <v>0</v>
      </c>
      <c r="I129" s="247"/>
    </row>
    <row r="130" spans="1:9" s="231" customFormat="1" ht="12" x14ac:dyDescent="0.25">
      <c r="A130" s="510"/>
      <c r="B130" s="359"/>
      <c r="C130" s="359"/>
      <c r="D130" s="340" t="s">
        <v>188</v>
      </c>
      <c r="E130" s="342"/>
      <c r="F130" s="345" t="s">
        <v>24</v>
      </c>
      <c r="G130" s="344">
        <v>0</v>
      </c>
      <c r="H130" s="344">
        <f>E130*G130</f>
        <v>0</v>
      </c>
      <c r="I130" s="247"/>
    </row>
    <row r="131" spans="1:9" s="231" customFormat="1" ht="12" x14ac:dyDescent="0.25">
      <c r="A131" s="510"/>
      <c r="B131" s="359"/>
      <c r="C131" s="359"/>
      <c r="D131" s="340" t="s">
        <v>189</v>
      </c>
      <c r="E131" s="342"/>
      <c r="F131" s="345" t="s">
        <v>24</v>
      </c>
      <c r="G131" s="344">
        <v>0</v>
      </c>
      <c r="H131" s="344">
        <f>E131*G131</f>
        <v>0</v>
      </c>
      <c r="I131" s="247"/>
    </row>
    <row r="132" spans="1:9" s="231" customFormat="1" ht="12" x14ac:dyDescent="0.25">
      <c r="A132" s="510"/>
      <c r="B132" s="359"/>
      <c r="C132" s="359"/>
      <c r="D132" s="340"/>
      <c r="E132" s="342"/>
      <c r="F132" s="345"/>
      <c r="G132" s="344"/>
      <c r="H132" s="344"/>
      <c r="I132" s="247"/>
    </row>
    <row r="133" spans="1:9" s="231" customFormat="1" ht="12" x14ac:dyDescent="0.25">
      <c r="A133" s="510"/>
      <c r="B133" s="359"/>
      <c r="C133" s="359"/>
      <c r="D133" s="349" t="s">
        <v>105</v>
      </c>
      <c r="E133" s="342"/>
      <c r="F133" s="345"/>
      <c r="G133" s="344"/>
      <c r="H133" s="344"/>
      <c r="I133" s="247"/>
    </row>
    <row r="134" spans="1:9" s="231" customFormat="1" x14ac:dyDescent="0.25">
      <c r="A134" s="510"/>
      <c r="B134" s="388"/>
      <c r="C134" s="389"/>
      <c r="D134" s="390" t="s">
        <v>190</v>
      </c>
      <c r="E134" s="389"/>
      <c r="F134" s="389"/>
      <c r="G134" s="389"/>
      <c r="H134" s="391">
        <f>SUM(H46:H78)+SUM(H82:H116)+SUM(H122:H133)</f>
        <v>0</v>
      </c>
      <c r="I134" s="247"/>
    </row>
    <row r="135" spans="1:9" s="231" customFormat="1" x14ac:dyDescent="0.25">
      <c r="A135" s="510"/>
      <c r="B135" s="241"/>
      <c r="C135" s="242"/>
      <c r="D135" s="243"/>
      <c r="E135" s="242"/>
      <c r="F135" s="242"/>
      <c r="G135" s="242"/>
      <c r="H135" s="244"/>
      <c r="I135" s="247"/>
    </row>
    <row r="136" spans="1:9" s="514" customFormat="1" ht="14.1" customHeight="1" x14ac:dyDescent="0.25">
      <c r="A136" s="515"/>
      <c r="B136" s="513">
        <v>1.3</v>
      </c>
      <c r="C136" s="600" t="s">
        <v>191</v>
      </c>
      <c r="D136" s="600"/>
      <c r="E136" s="600"/>
      <c r="F136" s="600"/>
      <c r="G136" s="600"/>
      <c r="H136" s="600"/>
      <c r="I136" s="516"/>
    </row>
    <row r="137" spans="1:9" s="231" customFormat="1" ht="5.0999999999999996" customHeight="1" x14ac:dyDescent="0.25">
      <c r="A137" s="510"/>
      <c r="B137" s="232"/>
      <c r="C137" s="232"/>
      <c r="D137" s="233"/>
      <c r="E137" s="238"/>
      <c r="F137" s="234"/>
      <c r="G137" s="234"/>
      <c r="H137" s="235"/>
      <c r="I137" s="247"/>
    </row>
    <row r="138" spans="1:9" s="231" customFormat="1" ht="14.1" customHeight="1" x14ac:dyDescent="0.25">
      <c r="A138" s="510"/>
      <c r="B138" s="340" t="s">
        <v>192</v>
      </c>
      <c r="C138" s="340" t="s">
        <v>193</v>
      </c>
      <c r="D138" s="341" t="s">
        <v>194</v>
      </c>
      <c r="E138" s="342"/>
      <c r="F138" s="343" t="s">
        <v>24</v>
      </c>
      <c r="G138" s="344">
        <v>0</v>
      </c>
      <c r="H138" s="344">
        <f t="shared" ref="H138:H144" si="6">E138*G138</f>
        <v>0</v>
      </c>
      <c r="I138" s="247"/>
    </row>
    <row r="139" spans="1:9" s="231" customFormat="1" ht="14.1" customHeight="1" x14ac:dyDescent="0.25">
      <c r="A139" s="510"/>
      <c r="B139" s="340"/>
      <c r="C139" s="340"/>
      <c r="D139" s="341" t="s">
        <v>195</v>
      </c>
      <c r="E139" s="342"/>
      <c r="F139" s="343" t="s">
        <v>24</v>
      </c>
      <c r="G139" s="344">
        <v>0</v>
      </c>
      <c r="H139" s="344">
        <f t="shared" si="6"/>
        <v>0</v>
      </c>
      <c r="I139" s="247"/>
    </row>
    <row r="140" spans="1:9" s="231" customFormat="1" ht="14.1" customHeight="1" x14ac:dyDescent="0.25">
      <c r="A140" s="510"/>
      <c r="B140" s="340"/>
      <c r="C140" s="340"/>
      <c r="D140" s="341" t="s">
        <v>196</v>
      </c>
      <c r="E140" s="342"/>
      <c r="F140" s="345" t="s">
        <v>24</v>
      </c>
      <c r="G140" s="344">
        <v>0</v>
      </c>
      <c r="H140" s="344">
        <f t="shared" si="6"/>
        <v>0</v>
      </c>
      <c r="I140" s="247"/>
    </row>
    <row r="141" spans="1:9" s="231" customFormat="1" ht="14.1" customHeight="1" x14ac:dyDescent="0.25">
      <c r="A141" s="510"/>
      <c r="B141" s="340"/>
      <c r="C141" s="340"/>
      <c r="D141" s="341" t="s">
        <v>197</v>
      </c>
      <c r="E141" s="342"/>
      <c r="F141" s="345" t="s">
        <v>24</v>
      </c>
      <c r="G141" s="344">
        <v>0</v>
      </c>
      <c r="H141" s="344">
        <f t="shared" si="6"/>
        <v>0</v>
      </c>
      <c r="I141" s="247"/>
    </row>
    <row r="142" spans="1:9" s="231" customFormat="1" ht="14.1" customHeight="1" x14ac:dyDescent="0.25">
      <c r="A142" s="510"/>
      <c r="B142" s="340"/>
      <c r="C142" s="340"/>
      <c r="D142" s="341" t="s">
        <v>198</v>
      </c>
      <c r="E142" s="342"/>
      <c r="F142" s="343" t="s">
        <v>85</v>
      </c>
      <c r="G142" s="344">
        <v>0</v>
      </c>
      <c r="H142" s="344">
        <f t="shared" si="6"/>
        <v>0</v>
      </c>
      <c r="I142" s="247"/>
    </row>
    <row r="143" spans="1:9" s="231" customFormat="1" ht="14.1" customHeight="1" x14ac:dyDescent="0.25">
      <c r="A143" s="510"/>
      <c r="B143" s="340"/>
      <c r="C143" s="340"/>
      <c r="D143" s="341" t="s">
        <v>199</v>
      </c>
      <c r="E143" s="342"/>
      <c r="F143" s="343" t="s">
        <v>200</v>
      </c>
      <c r="G143" s="344">
        <v>0</v>
      </c>
      <c r="H143" s="344">
        <f t="shared" si="6"/>
        <v>0</v>
      </c>
      <c r="I143" s="247"/>
    </row>
    <row r="144" spans="1:9" s="231" customFormat="1" ht="14.1" customHeight="1" x14ac:dyDescent="0.25">
      <c r="A144" s="510"/>
      <c r="B144" s="340"/>
      <c r="C144" s="340"/>
      <c r="D144" s="341" t="s">
        <v>201</v>
      </c>
      <c r="E144" s="342"/>
      <c r="F144" s="343" t="s">
        <v>14</v>
      </c>
      <c r="G144" s="344">
        <v>0</v>
      </c>
      <c r="H144" s="344">
        <f t="shared" si="6"/>
        <v>0</v>
      </c>
      <c r="I144" s="247"/>
    </row>
    <row r="145" spans="1:9" s="231" customFormat="1" ht="7.7" customHeight="1" x14ac:dyDescent="0.25">
      <c r="A145" s="510"/>
      <c r="B145" s="346"/>
      <c r="C145" s="340"/>
      <c r="D145" s="340"/>
      <c r="E145" s="342"/>
      <c r="F145" s="343"/>
      <c r="G145" s="343"/>
      <c r="H145" s="344"/>
      <c r="I145" s="247"/>
    </row>
    <row r="146" spans="1:9" s="231" customFormat="1" ht="14.1" customHeight="1" x14ac:dyDescent="0.25">
      <c r="A146" s="510"/>
      <c r="B146" s="340" t="s">
        <v>202</v>
      </c>
      <c r="C146" s="601" t="s">
        <v>203</v>
      </c>
      <c r="D146" s="341" t="s">
        <v>194</v>
      </c>
      <c r="E146" s="342"/>
      <c r="F146" s="343" t="s">
        <v>24</v>
      </c>
      <c r="G146" s="344">
        <v>0</v>
      </c>
      <c r="H146" s="344">
        <f t="shared" ref="H146:H152" si="7">E146*G146</f>
        <v>0</v>
      </c>
      <c r="I146" s="247"/>
    </row>
    <row r="147" spans="1:9" s="231" customFormat="1" ht="14.1" customHeight="1" x14ac:dyDescent="0.25">
      <c r="A147" s="510"/>
      <c r="B147" s="340"/>
      <c r="C147" s="601"/>
      <c r="D147" s="341" t="s">
        <v>195</v>
      </c>
      <c r="E147" s="342"/>
      <c r="F147" s="343" t="s">
        <v>24</v>
      </c>
      <c r="G147" s="344">
        <v>0</v>
      </c>
      <c r="H147" s="344">
        <f t="shared" si="7"/>
        <v>0</v>
      </c>
      <c r="I147" s="247"/>
    </row>
    <row r="148" spans="1:9" s="231" customFormat="1" ht="14.1" customHeight="1" x14ac:dyDescent="0.25">
      <c r="A148" s="510"/>
      <c r="B148" s="340"/>
      <c r="C148" s="340"/>
      <c r="D148" s="341" t="s">
        <v>196</v>
      </c>
      <c r="E148" s="342"/>
      <c r="F148" s="345" t="s">
        <v>24</v>
      </c>
      <c r="G148" s="344">
        <v>0</v>
      </c>
      <c r="H148" s="344">
        <f t="shared" si="7"/>
        <v>0</v>
      </c>
      <c r="I148" s="247"/>
    </row>
    <row r="149" spans="1:9" s="231" customFormat="1" ht="14.1" customHeight="1" x14ac:dyDescent="0.25">
      <c r="A149" s="510"/>
      <c r="B149" s="340"/>
      <c r="C149" s="340"/>
      <c r="D149" s="341" t="s">
        <v>197</v>
      </c>
      <c r="E149" s="342"/>
      <c r="F149" s="345" t="s">
        <v>24</v>
      </c>
      <c r="G149" s="344">
        <v>0</v>
      </c>
      <c r="H149" s="344">
        <f t="shared" si="7"/>
        <v>0</v>
      </c>
      <c r="I149" s="247"/>
    </row>
    <row r="150" spans="1:9" s="231" customFormat="1" ht="14.1" customHeight="1" x14ac:dyDescent="0.25">
      <c r="A150" s="510"/>
      <c r="B150" s="340"/>
      <c r="C150" s="340"/>
      <c r="D150" s="341" t="s">
        <v>198</v>
      </c>
      <c r="E150" s="342"/>
      <c r="F150" s="343" t="s">
        <v>85</v>
      </c>
      <c r="G150" s="344">
        <v>0</v>
      </c>
      <c r="H150" s="344">
        <f t="shared" si="7"/>
        <v>0</v>
      </c>
      <c r="I150" s="247"/>
    </row>
    <row r="151" spans="1:9" s="231" customFormat="1" ht="14.1" customHeight="1" x14ac:dyDescent="0.25">
      <c r="A151" s="510"/>
      <c r="B151" s="340"/>
      <c r="C151" s="340"/>
      <c r="D151" s="341" t="s">
        <v>199</v>
      </c>
      <c r="E151" s="342"/>
      <c r="F151" s="343" t="s">
        <v>200</v>
      </c>
      <c r="G151" s="344">
        <v>0</v>
      </c>
      <c r="H151" s="344">
        <f t="shared" si="7"/>
        <v>0</v>
      </c>
      <c r="I151" s="247"/>
    </row>
    <row r="152" spans="1:9" s="231" customFormat="1" ht="14.1" customHeight="1" x14ac:dyDescent="0.25">
      <c r="A152" s="510"/>
      <c r="B152" s="340"/>
      <c r="C152" s="340"/>
      <c r="D152" s="341" t="s">
        <v>201</v>
      </c>
      <c r="E152" s="342"/>
      <c r="F152" s="343" t="s">
        <v>14</v>
      </c>
      <c r="G152" s="344">
        <v>0</v>
      </c>
      <c r="H152" s="344">
        <f t="shared" si="7"/>
        <v>0</v>
      </c>
      <c r="I152" s="247"/>
    </row>
    <row r="153" spans="1:9" s="231" customFormat="1" ht="7.7" customHeight="1" x14ac:dyDescent="0.25">
      <c r="A153" s="510"/>
      <c r="B153" s="360"/>
      <c r="C153" s="360"/>
      <c r="D153" s="360"/>
      <c r="E153" s="360"/>
      <c r="F153" s="360"/>
      <c r="G153" s="360"/>
      <c r="H153" s="360"/>
      <c r="I153" s="247"/>
    </row>
    <row r="154" spans="1:9" s="231" customFormat="1" ht="14.1" customHeight="1" x14ac:dyDescent="0.25">
      <c r="A154" s="510"/>
      <c r="B154" s="340" t="s">
        <v>204</v>
      </c>
      <c r="C154" s="601" t="s">
        <v>205</v>
      </c>
      <c r="D154" s="341" t="s">
        <v>206</v>
      </c>
      <c r="E154" s="342"/>
      <c r="F154" s="343" t="s">
        <v>24</v>
      </c>
      <c r="G154" s="344">
        <v>0</v>
      </c>
      <c r="H154" s="344">
        <f>E154*G154</f>
        <v>0</v>
      </c>
      <c r="I154" s="247"/>
    </row>
    <row r="155" spans="1:9" s="231" customFormat="1" ht="14.1" customHeight="1" x14ac:dyDescent="0.25">
      <c r="A155" s="510"/>
      <c r="B155" s="340"/>
      <c r="C155" s="601"/>
      <c r="D155" s="341"/>
      <c r="E155" s="342"/>
      <c r="F155" s="343"/>
      <c r="G155" s="344"/>
      <c r="H155" s="344"/>
      <c r="I155" s="247"/>
    </row>
    <row r="156" spans="1:9" s="231" customFormat="1" ht="14.1" customHeight="1" x14ac:dyDescent="0.25">
      <c r="A156" s="510"/>
      <c r="B156" s="340"/>
      <c r="C156" s="340"/>
      <c r="D156" s="341"/>
      <c r="E156" s="342"/>
      <c r="F156" s="343"/>
      <c r="G156" s="344"/>
      <c r="H156" s="344"/>
      <c r="I156" s="247"/>
    </row>
    <row r="157" spans="1:9" s="309" customFormat="1" x14ac:dyDescent="0.25">
      <c r="A157" s="476" t="s">
        <v>77</v>
      </c>
      <c r="B157" s="300"/>
      <c r="C157" s="300"/>
      <c r="D157" s="300"/>
      <c r="E157" s="305"/>
      <c r="F157" s="306"/>
      <c r="G157" s="307"/>
      <c r="H157" s="521"/>
      <c r="I157" s="308"/>
    </row>
    <row r="158" spans="1:9" s="514" customFormat="1" ht="14.1" customHeight="1" x14ac:dyDescent="0.25">
      <c r="A158" s="515"/>
      <c r="B158" s="513">
        <v>1.3</v>
      </c>
      <c r="C158" s="600" t="s">
        <v>207</v>
      </c>
      <c r="D158" s="600"/>
      <c r="E158" s="600"/>
      <c r="F158" s="600"/>
      <c r="G158" s="600"/>
      <c r="H158" s="600"/>
      <c r="I158" s="516"/>
    </row>
    <row r="159" spans="1:9" s="231" customFormat="1" ht="5.0999999999999996" customHeight="1" x14ac:dyDescent="0.25">
      <c r="A159" s="510"/>
      <c r="B159" s="248"/>
      <c r="C159" s="248"/>
      <c r="D159" s="248"/>
      <c r="E159" s="249"/>
      <c r="F159" s="250"/>
      <c r="G159" s="251"/>
      <c r="H159" s="253"/>
      <c r="I159" s="247"/>
    </row>
    <row r="160" spans="1:9" s="231" customFormat="1" ht="14.1" customHeight="1" x14ac:dyDescent="0.25">
      <c r="A160" s="510"/>
      <c r="B160" s="340" t="s">
        <v>208</v>
      </c>
      <c r="C160" s="340" t="s">
        <v>209</v>
      </c>
      <c r="D160" s="340" t="s">
        <v>210</v>
      </c>
      <c r="E160" s="354"/>
      <c r="F160" s="340" t="s">
        <v>24</v>
      </c>
      <c r="G160" s="344">
        <v>0</v>
      </c>
      <c r="H160" s="344">
        <f>E160*G160</f>
        <v>0</v>
      </c>
      <c r="I160" s="247"/>
    </row>
    <row r="161" spans="1:9" s="231" customFormat="1" ht="14.1" customHeight="1" x14ac:dyDescent="0.25">
      <c r="A161" s="510"/>
      <c r="B161" s="340"/>
      <c r="C161" s="340"/>
      <c r="D161" s="340" t="s">
        <v>111</v>
      </c>
      <c r="E161" s="354"/>
      <c r="F161" s="340" t="s">
        <v>85</v>
      </c>
      <c r="G161" s="344">
        <v>0</v>
      </c>
      <c r="H161" s="344">
        <f>E161*G161</f>
        <v>0</v>
      </c>
      <c r="I161" s="247"/>
    </row>
    <row r="162" spans="1:9" s="231" customFormat="1" ht="14.1" customHeight="1" x14ac:dyDescent="0.25">
      <c r="A162" s="510"/>
      <c r="B162" s="340"/>
      <c r="C162" s="340"/>
      <c r="D162" s="340" t="s">
        <v>211</v>
      </c>
      <c r="E162" s="354"/>
      <c r="F162" s="339" t="s">
        <v>24</v>
      </c>
      <c r="G162" s="344">
        <v>0</v>
      </c>
      <c r="H162" s="344">
        <f>E162*G162</f>
        <v>0</v>
      </c>
      <c r="I162" s="247"/>
    </row>
    <row r="163" spans="1:9" s="231" customFormat="1" ht="14.1" customHeight="1" x14ac:dyDescent="0.25">
      <c r="A163" s="510"/>
      <c r="B163" s="340"/>
      <c r="C163" s="340"/>
      <c r="D163" s="340" t="s">
        <v>212</v>
      </c>
      <c r="E163" s="354"/>
      <c r="F163" s="339" t="s">
        <v>24</v>
      </c>
      <c r="G163" s="344">
        <v>0</v>
      </c>
      <c r="H163" s="344">
        <f>E163*G163</f>
        <v>0</v>
      </c>
      <c r="I163" s="247"/>
    </row>
    <row r="164" spans="1:9" s="231" customFormat="1" ht="7.7" customHeight="1" x14ac:dyDescent="0.25">
      <c r="A164" s="510"/>
      <c r="B164" s="340"/>
      <c r="C164" s="340"/>
      <c r="D164" s="340"/>
      <c r="E164" s="354"/>
      <c r="F164" s="340"/>
      <c r="G164" s="344"/>
      <c r="H164" s="344"/>
      <c r="I164" s="247"/>
    </row>
    <row r="165" spans="1:9" s="231" customFormat="1" ht="14.1" customHeight="1" x14ac:dyDescent="0.25">
      <c r="A165" s="510"/>
      <c r="B165" s="340" t="s">
        <v>213</v>
      </c>
      <c r="C165" s="340" t="s">
        <v>214</v>
      </c>
      <c r="D165" s="340" t="s">
        <v>215</v>
      </c>
      <c r="E165" s="354"/>
      <c r="F165" s="340" t="s">
        <v>24</v>
      </c>
      <c r="G165" s="344">
        <v>0</v>
      </c>
      <c r="H165" s="344">
        <f>E165*G165</f>
        <v>0</v>
      </c>
      <c r="I165" s="247"/>
    </row>
    <row r="166" spans="1:9" s="231" customFormat="1" ht="14.1" customHeight="1" x14ac:dyDescent="0.25">
      <c r="A166" s="510"/>
      <c r="B166" s="340"/>
      <c r="C166" s="340"/>
      <c r="D166" s="340" t="s">
        <v>111</v>
      </c>
      <c r="E166" s="354"/>
      <c r="F166" s="340" t="s">
        <v>85</v>
      </c>
      <c r="G166" s="344">
        <v>0</v>
      </c>
      <c r="H166" s="344">
        <f>E166*G166</f>
        <v>0</v>
      </c>
      <c r="I166" s="247"/>
    </row>
    <row r="167" spans="1:9" s="231" customFormat="1" ht="14.1" customHeight="1" x14ac:dyDescent="0.25">
      <c r="A167" s="510"/>
      <c r="B167" s="340"/>
      <c r="C167" s="340"/>
      <c r="D167" s="340" t="s">
        <v>211</v>
      </c>
      <c r="E167" s="354"/>
      <c r="F167" s="339" t="s">
        <v>24</v>
      </c>
      <c r="G167" s="344">
        <v>0</v>
      </c>
      <c r="H167" s="344">
        <f>E167*G167</f>
        <v>0</v>
      </c>
      <c r="I167" s="247"/>
    </row>
    <row r="168" spans="1:9" s="231" customFormat="1" ht="14.45" customHeight="1" x14ac:dyDescent="0.25">
      <c r="A168" s="510"/>
      <c r="B168" s="340"/>
      <c r="C168" s="340"/>
      <c r="D168" s="340" t="s">
        <v>212</v>
      </c>
      <c r="E168" s="354"/>
      <c r="F168" s="339" t="s">
        <v>24</v>
      </c>
      <c r="G168" s="344">
        <v>0</v>
      </c>
      <c r="H168" s="344">
        <f>E168*G168</f>
        <v>0</v>
      </c>
      <c r="I168" s="247"/>
    </row>
    <row r="169" spans="1:9" s="231" customFormat="1" ht="7.7" customHeight="1" x14ac:dyDescent="0.25">
      <c r="A169" s="510"/>
      <c r="B169" s="340"/>
      <c r="C169" s="340"/>
      <c r="D169" s="340"/>
      <c r="E169" s="354"/>
      <c r="F169" s="339"/>
      <c r="G169" s="344"/>
      <c r="H169" s="344"/>
      <c r="I169" s="247"/>
    </row>
    <row r="170" spans="1:9" s="231" customFormat="1" ht="14.45" customHeight="1" x14ac:dyDescent="0.25">
      <c r="A170" s="510"/>
      <c r="B170" s="340" t="s">
        <v>216</v>
      </c>
      <c r="C170" s="340" t="s">
        <v>217</v>
      </c>
      <c r="D170" s="341" t="s">
        <v>218</v>
      </c>
      <c r="E170" s="342"/>
      <c r="F170" s="345" t="s">
        <v>14</v>
      </c>
      <c r="G170" s="344">
        <v>0</v>
      </c>
      <c r="H170" s="344">
        <f>E170*G170</f>
        <v>0</v>
      </c>
      <c r="I170" s="247"/>
    </row>
    <row r="171" spans="1:9" s="231" customFormat="1" ht="14.45" customHeight="1" x14ac:dyDescent="0.25">
      <c r="A171" s="510"/>
      <c r="B171" s="340"/>
      <c r="C171" s="340"/>
      <c r="D171" s="341"/>
      <c r="E171" s="342"/>
      <c r="F171" s="345"/>
      <c r="G171" s="344"/>
      <c r="H171" s="344"/>
      <c r="I171" s="247"/>
    </row>
    <row r="172" spans="1:9" s="231" customFormat="1" ht="14.45" customHeight="1" x14ac:dyDescent="0.25">
      <c r="A172" s="510"/>
      <c r="B172" s="340"/>
      <c r="C172" s="340"/>
      <c r="D172" s="349" t="s">
        <v>105</v>
      </c>
      <c r="E172" s="342"/>
      <c r="F172" s="345"/>
      <c r="G172" s="344"/>
      <c r="H172" s="344"/>
      <c r="I172" s="247"/>
    </row>
    <row r="173" spans="1:9" s="231" customFormat="1" ht="14.45" customHeight="1" x14ac:dyDescent="0.25">
      <c r="A173" s="510"/>
      <c r="B173" s="388"/>
      <c r="C173" s="389"/>
      <c r="D173" s="390" t="s">
        <v>219</v>
      </c>
      <c r="E173" s="389"/>
      <c r="F173" s="389"/>
      <c r="G173" s="389"/>
      <c r="H173" s="391">
        <f>SUM(H138:H154)+SUM(H160:H170)</f>
        <v>0</v>
      </c>
      <c r="I173" s="247"/>
    </row>
    <row r="174" spans="1:9" s="231" customFormat="1" ht="14.45" customHeight="1" x14ac:dyDescent="0.25">
      <c r="A174" s="510"/>
      <c r="B174" s="241"/>
      <c r="C174" s="242"/>
      <c r="D174" s="243"/>
      <c r="E174" s="242"/>
      <c r="F174" s="242"/>
      <c r="G174" s="242"/>
      <c r="H174" s="244"/>
      <c r="I174" s="247"/>
    </row>
    <row r="175" spans="1:9" s="514" customFormat="1" ht="14.1" customHeight="1" x14ac:dyDescent="0.25">
      <c r="A175" s="512"/>
      <c r="B175" s="513">
        <v>1.4</v>
      </c>
      <c r="C175" s="600" t="s">
        <v>220</v>
      </c>
      <c r="D175" s="600"/>
      <c r="E175" s="600"/>
      <c r="F175" s="600"/>
      <c r="G175" s="600"/>
      <c r="H175" s="600"/>
    </row>
    <row r="176" spans="1:9" s="231" customFormat="1" ht="5.0999999999999996" customHeight="1" x14ac:dyDescent="0.25">
      <c r="A176" s="509"/>
      <c r="B176" s="232"/>
      <c r="C176" s="232"/>
      <c r="D176" s="233"/>
      <c r="E176" s="245"/>
      <c r="F176" s="239"/>
      <c r="G176" s="236"/>
      <c r="H176" s="236"/>
    </row>
    <row r="177" spans="1:9" s="231" customFormat="1" ht="14.1" customHeight="1" x14ac:dyDescent="0.25">
      <c r="A177" s="509"/>
      <c r="B177" s="340" t="s">
        <v>221</v>
      </c>
      <c r="C177" s="340" t="s">
        <v>222</v>
      </c>
      <c r="D177" s="341" t="s">
        <v>223</v>
      </c>
      <c r="E177" s="342"/>
      <c r="F177" s="343" t="s">
        <v>24</v>
      </c>
      <c r="G177" s="344">
        <v>0</v>
      </c>
      <c r="H177" s="344">
        <f>E177*G177</f>
        <v>0</v>
      </c>
    </row>
    <row r="178" spans="1:9" s="231" customFormat="1" ht="14.1" customHeight="1" x14ac:dyDescent="0.25">
      <c r="A178" s="509"/>
      <c r="B178" s="340"/>
      <c r="C178" s="340"/>
      <c r="D178" s="341" t="s">
        <v>224</v>
      </c>
      <c r="E178" s="342"/>
      <c r="F178" s="343" t="s">
        <v>14</v>
      </c>
      <c r="G178" s="344">
        <v>0</v>
      </c>
      <c r="H178" s="344">
        <f>E178*G178</f>
        <v>0</v>
      </c>
    </row>
    <row r="179" spans="1:9" s="231" customFormat="1" ht="14.1" customHeight="1" x14ac:dyDescent="0.25">
      <c r="A179" s="509"/>
      <c r="B179" s="340"/>
      <c r="C179" s="340"/>
      <c r="D179" s="341" t="s">
        <v>225</v>
      </c>
      <c r="E179" s="342"/>
      <c r="F179" s="343" t="s">
        <v>85</v>
      </c>
      <c r="G179" s="344">
        <v>0</v>
      </c>
      <c r="H179" s="344">
        <f>E179*G179</f>
        <v>0</v>
      </c>
    </row>
    <row r="180" spans="1:9" s="231" customFormat="1" ht="7.7" customHeight="1" x14ac:dyDescent="0.25">
      <c r="A180" s="509"/>
      <c r="B180" s="340"/>
      <c r="C180" s="340"/>
      <c r="D180" s="341"/>
      <c r="E180" s="342"/>
      <c r="F180" s="343"/>
      <c r="G180" s="344"/>
      <c r="H180" s="344"/>
    </row>
    <row r="181" spans="1:9" s="231" customFormat="1" ht="14.1" customHeight="1" x14ac:dyDescent="0.25">
      <c r="A181" s="509"/>
      <c r="B181" s="340" t="s">
        <v>226</v>
      </c>
      <c r="C181" s="340" t="s">
        <v>227</v>
      </c>
      <c r="D181" s="341" t="s">
        <v>228</v>
      </c>
      <c r="E181" s="342"/>
      <c r="F181" s="343" t="s">
        <v>24</v>
      </c>
      <c r="G181" s="344">
        <v>0</v>
      </c>
      <c r="H181" s="344">
        <f>E181*G181</f>
        <v>0</v>
      </c>
    </row>
    <row r="182" spans="1:9" s="231" customFormat="1" ht="14.1" customHeight="1" x14ac:dyDescent="0.25">
      <c r="A182" s="509"/>
      <c r="B182" s="340"/>
      <c r="C182" s="340"/>
      <c r="D182" s="341" t="s">
        <v>224</v>
      </c>
      <c r="E182" s="342"/>
      <c r="F182" s="343" t="s">
        <v>14</v>
      </c>
      <c r="G182" s="344">
        <v>0</v>
      </c>
      <c r="H182" s="344">
        <f>E182*G182</f>
        <v>0</v>
      </c>
    </row>
    <row r="183" spans="1:9" s="231" customFormat="1" ht="12" x14ac:dyDescent="0.25">
      <c r="A183" s="509"/>
      <c r="B183" s="340"/>
      <c r="C183" s="340"/>
      <c r="D183" s="341" t="s">
        <v>229</v>
      </c>
      <c r="E183" s="342"/>
      <c r="F183" s="345" t="s">
        <v>85</v>
      </c>
      <c r="G183" s="344">
        <v>0</v>
      </c>
      <c r="H183" s="344">
        <f>E183*G183</f>
        <v>0</v>
      </c>
    </row>
    <row r="184" spans="1:9" s="231" customFormat="1" ht="14.1" customHeight="1" x14ac:dyDescent="0.25">
      <c r="A184" s="509"/>
      <c r="B184" s="340"/>
      <c r="C184" s="340"/>
      <c r="D184" s="341" t="s">
        <v>230</v>
      </c>
      <c r="E184" s="342"/>
      <c r="F184" s="345" t="s">
        <v>85</v>
      </c>
      <c r="G184" s="344">
        <v>0</v>
      </c>
      <c r="H184" s="344">
        <f>E184*G184</f>
        <v>0</v>
      </c>
    </row>
    <row r="185" spans="1:9" s="231" customFormat="1" ht="7.7" customHeight="1" x14ac:dyDescent="0.25">
      <c r="A185" s="509"/>
      <c r="B185" s="340"/>
      <c r="C185" s="340"/>
      <c r="D185" s="341"/>
      <c r="E185" s="342"/>
      <c r="F185" s="345"/>
      <c r="G185" s="344"/>
      <c r="H185" s="344"/>
    </row>
    <row r="186" spans="1:9" s="231" customFormat="1" ht="14.1" customHeight="1" x14ac:dyDescent="0.25">
      <c r="A186" s="509"/>
      <c r="B186" s="340" t="s">
        <v>231</v>
      </c>
      <c r="C186" s="340" t="s">
        <v>232</v>
      </c>
      <c r="D186" s="341" t="s">
        <v>223</v>
      </c>
      <c r="E186" s="342"/>
      <c r="F186" s="343" t="s">
        <v>24</v>
      </c>
      <c r="G186" s="344">
        <v>0</v>
      </c>
      <c r="H186" s="344">
        <f>E186*G186</f>
        <v>0</v>
      </c>
    </row>
    <row r="187" spans="1:9" s="231" customFormat="1" ht="14.1" customHeight="1" x14ac:dyDescent="0.25">
      <c r="A187" s="509"/>
      <c r="B187" s="340"/>
      <c r="C187" s="340"/>
      <c r="D187" s="341" t="s">
        <v>233</v>
      </c>
      <c r="E187" s="342"/>
      <c r="F187" s="343"/>
      <c r="G187" s="344"/>
      <c r="H187" s="344"/>
    </row>
    <row r="188" spans="1:9" s="231" customFormat="1" ht="14.1" customHeight="1" x14ac:dyDescent="0.25">
      <c r="A188" s="509"/>
      <c r="B188" s="340"/>
      <c r="C188" s="340"/>
      <c r="D188" s="341"/>
      <c r="E188" s="342"/>
      <c r="F188" s="343"/>
      <c r="G188" s="344"/>
      <c r="H188" s="344"/>
    </row>
    <row r="189" spans="1:9" s="231" customFormat="1" ht="14.1" customHeight="1" x14ac:dyDescent="0.25">
      <c r="A189" s="509"/>
      <c r="B189" s="340"/>
      <c r="C189" s="340"/>
      <c r="D189" s="341"/>
      <c r="E189" s="342"/>
      <c r="F189" s="343"/>
      <c r="G189" s="344"/>
      <c r="H189" s="344"/>
    </row>
    <row r="190" spans="1:9" s="231" customFormat="1" ht="14.1" customHeight="1" x14ac:dyDescent="0.25">
      <c r="A190" s="509"/>
      <c r="B190" s="340"/>
      <c r="C190" s="340"/>
      <c r="D190" s="341"/>
      <c r="E190" s="342"/>
      <c r="F190" s="343"/>
      <c r="G190" s="344"/>
      <c r="H190" s="344"/>
    </row>
    <row r="191" spans="1:9" s="309" customFormat="1" x14ac:dyDescent="0.25">
      <c r="A191" s="476" t="s">
        <v>77</v>
      </c>
      <c r="B191" s="300"/>
      <c r="C191" s="300"/>
      <c r="D191" s="300"/>
      <c r="E191" s="305"/>
      <c r="F191" s="306"/>
      <c r="G191" s="307"/>
      <c r="H191" s="521"/>
      <c r="I191" s="308"/>
    </row>
    <row r="192" spans="1:9" s="514" customFormat="1" ht="14.1" customHeight="1" x14ac:dyDescent="0.25">
      <c r="A192" s="512"/>
      <c r="B192" s="513">
        <v>1.4</v>
      </c>
      <c r="C192" s="600" t="s">
        <v>234</v>
      </c>
      <c r="D192" s="600"/>
      <c r="E192" s="600"/>
      <c r="F192" s="600"/>
      <c r="G192" s="600"/>
      <c r="H192" s="600"/>
    </row>
    <row r="193" spans="1:8" s="231" customFormat="1" ht="5.0999999999999996" customHeight="1" x14ac:dyDescent="0.25">
      <c r="A193" s="509"/>
      <c r="B193" s="232"/>
      <c r="C193" s="232"/>
      <c r="D193" s="233"/>
      <c r="E193" s="238"/>
      <c r="F193" s="234"/>
      <c r="G193" s="234"/>
      <c r="H193" s="236"/>
    </row>
    <row r="194" spans="1:8" s="231" customFormat="1" ht="14.1" customHeight="1" x14ac:dyDescent="0.25">
      <c r="A194" s="509"/>
      <c r="B194" s="340" t="s">
        <v>235</v>
      </c>
      <c r="C194" s="601" t="s">
        <v>236</v>
      </c>
      <c r="D194" s="341" t="s">
        <v>237</v>
      </c>
      <c r="E194" s="354"/>
      <c r="F194" s="345" t="s">
        <v>14</v>
      </c>
      <c r="G194" s="344">
        <v>0</v>
      </c>
      <c r="H194" s="344">
        <f>E194*G194</f>
        <v>0</v>
      </c>
    </row>
    <row r="195" spans="1:8" s="231" customFormat="1" ht="14.1" customHeight="1" x14ac:dyDescent="0.25">
      <c r="A195" s="509"/>
      <c r="B195" s="340"/>
      <c r="C195" s="601"/>
      <c r="D195" s="341" t="s">
        <v>238</v>
      </c>
      <c r="E195" s="354"/>
      <c r="F195" s="345" t="s">
        <v>14</v>
      </c>
      <c r="G195" s="344">
        <v>0</v>
      </c>
      <c r="H195" s="344">
        <f>E195*G195</f>
        <v>0</v>
      </c>
    </row>
    <row r="196" spans="1:8" s="231" customFormat="1" ht="7.7" customHeight="1" x14ac:dyDescent="0.25">
      <c r="A196" s="509"/>
      <c r="B196" s="360"/>
      <c r="C196" s="360"/>
      <c r="D196" s="360"/>
      <c r="E196" s="360"/>
      <c r="F196" s="360"/>
      <c r="G196" s="360"/>
      <c r="H196" s="360"/>
    </row>
    <row r="197" spans="1:8" s="231" customFormat="1" ht="14.1" customHeight="1" x14ac:dyDescent="0.25">
      <c r="A197" s="509"/>
      <c r="B197" s="340" t="s">
        <v>239</v>
      </c>
      <c r="C197" s="340" t="s">
        <v>240</v>
      </c>
      <c r="D197" s="341" t="s">
        <v>241</v>
      </c>
      <c r="E197" s="354"/>
      <c r="F197" s="345" t="s">
        <v>14</v>
      </c>
      <c r="G197" s="344">
        <v>0</v>
      </c>
      <c r="H197" s="344">
        <f>E197*G197</f>
        <v>0</v>
      </c>
    </row>
    <row r="198" spans="1:8" s="231" customFormat="1" ht="14.1" customHeight="1" x14ac:dyDescent="0.25">
      <c r="A198" s="509"/>
      <c r="B198" s="340"/>
      <c r="C198" s="340"/>
      <c r="D198" s="341" t="s">
        <v>242</v>
      </c>
      <c r="E198" s="354"/>
      <c r="F198" s="345" t="s">
        <v>14</v>
      </c>
      <c r="G198" s="344">
        <v>0</v>
      </c>
      <c r="H198" s="344">
        <f>E198*G198</f>
        <v>0</v>
      </c>
    </row>
    <row r="199" spans="1:8" s="231" customFormat="1" ht="14.1" customHeight="1" x14ac:dyDescent="0.25">
      <c r="A199" s="509"/>
      <c r="B199" s="340"/>
      <c r="C199" s="340"/>
      <c r="D199" s="341" t="s">
        <v>243</v>
      </c>
      <c r="E199" s="354"/>
      <c r="F199" s="345" t="s">
        <v>14</v>
      </c>
      <c r="G199" s="344">
        <v>0</v>
      </c>
      <c r="H199" s="344">
        <f>E199*G199</f>
        <v>0</v>
      </c>
    </row>
    <row r="200" spans="1:8" s="231" customFormat="1" ht="14.1" customHeight="1" x14ac:dyDescent="0.25">
      <c r="A200" s="509"/>
      <c r="B200" s="340"/>
      <c r="C200" s="340"/>
      <c r="D200" s="341" t="s">
        <v>244</v>
      </c>
      <c r="E200" s="354"/>
      <c r="F200" s="345" t="s">
        <v>14</v>
      </c>
      <c r="G200" s="344">
        <v>0</v>
      </c>
      <c r="H200" s="344">
        <f>E200*G200</f>
        <v>0</v>
      </c>
    </row>
    <row r="201" spans="1:8" s="231" customFormat="1" ht="14.1" customHeight="1" x14ac:dyDescent="0.25">
      <c r="A201" s="509"/>
      <c r="B201" s="340"/>
      <c r="C201" s="340"/>
      <c r="D201" s="341" t="s">
        <v>245</v>
      </c>
      <c r="E201" s="354"/>
      <c r="F201" s="345" t="s">
        <v>14</v>
      </c>
      <c r="G201" s="344">
        <v>0</v>
      </c>
      <c r="H201" s="344">
        <f>E201*G201</f>
        <v>0</v>
      </c>
    </row>
    <row r="202" spans="1:8" s="231" customFormat="1" ht="7.7" customHeight="1" x14ac:dyDescent="0.25">
      <c r="A202" s="509"/>
      <c r="B202" s="340"/>
      <c r="C202" s="340"/>
      <c r="D202" s="361"/>
      <c r="E202" s="342"/>
      <c r="F202" s="345"/>
      <c r="G202" s="362"/>
      <c r="H202" s="362"/>
    </row>
    <row r="203" spans="1:8" s="231" customFormat="1" ht="14.1" customHeight="1" x14ac:dyDescent="0.25">
      <c r="A203" s="509"/>
      <c r="B203" s="340" t="s">
        <v>246</v>
      </c>
      <c r="C203" s="340" t="s">
        <v>247</v>
      </c>
      <c r="D203" s="601" t="s">
        <v>248</v>
      </c>
      <c r="E203" s="603"/>
      <c r="F203" s="612" t="s">
        <v>14</v>
      </c>
      <c r="G203" s="613">
        <v>0</v>
      </c>
      <c r="H203" s="613">
        <f>E203*G203</f>
        <v>0</v>
      </c>
    </row>
    <row r="204" spans="1:8" s="231" customFormat="1" ht="14.1" customHeight="1" x14ac:dyDescent="0.25">
      <c r="A204" s="509"/>
      <c r="B204" s="340"/>
      <c r="C204" s="340"/>
      <c r="D204" s="601"/>
      <c r="E204" s="603"/>
      <c r="F204" s="612"/>
      <c r="G204" s="613"/>
      <c r="H204" s="613"/>
    </row>
    <row r="205" spans="1:8" s="231" customFormat="1" ht="14.1" customHeight="1" x14ac:dyDescent="0.25">
      <c r="A205" s="509"/>
      <c r="B205" s="340"/>
      <c r="C205" s="340"/>
      <c r="D205" s="601"/>
      <c r="E205" s="603"/>
      <c r="F205" s="612"/>
      <c r="G205" s="613"/>
      <c r="H205" s="613"/>
    </row>
    <row r="206" spans="1:8" s="231" customFormat="1" ht="14.1" customHeight="1" x14ac:dyDescent="0.25">
      <c r="A206" s="509"/>
      <c r="B206" s="340"/>
      <c r="C206" s="340"/>
      <c r="D206" s="601"/>
      <c r="E206" s="603"/>
      <c r="F206" s="612"/>
      <c r="G206" s="613"/>
      <c r="H206" s="613"/>
    </row>
    <row r="207" spans="1:8" s="231" customFormat="1" ht="14.1" customHeight="1" x14ac:dyDescent="0.25">
      <c r="A207" s="509"/>
      <c r="B207" s="340"/>
      <c r="C207" s="340"/>
      <c r="D207" s="601"/>
      <c r="E207" s="603"/>
      <c r="F207" s="612"/>
      <c r="G207" s="613"/>
      <c r="H207" s="613"/>
    </row>
    <row r="208" spans="1:8" s="231" customFormat="1" ht="12" x14ac:dyDescent="0.25">
      <c r="A208" s="509"/>
      <c r="B208" s="346"/>
      <c r="C208" s="340"/>
      <c r="D208" s="601"/>
      <c r="E208" s="603"/>
      <c r="F208" s="612"/>
      <c r="G208" s="613"/>
      <c r="H208" s="613"/>
    </row>
    <row r="209" spans="1:9" s="231" customFormat="1" ht="14.1" customHeight="1" x14ac:dyDescent="0.25">
      <c r="A209" s="509"/>
      <c r="B209" s="363"/>
      <c r="C209" s="364"/>
      <c r="D209" s="601"/>
      <c r="E209" s="603"/>
      <c r="F209" s="612"/>
      <c r="G209" s="613"/>
      <c r="H209" s="613"/>
    </row>
    <row r="210" spans="1:9" s="231" customFormat="1" ht="7.7" customHeight="1" x14ac:dyDescent="0.25">
      <c r="A210" s="509"/>
      <c r="B210" s="360"/>
      <c r="C210" s="360"/>
      <c r="D210" s="360"/>
      <c r="E210" s="360"/>
      <c r="F210" s="360"/>
      <c r="G210" s="360"/>
      <c r="H210" s="360"/>
    </row>
    <row r="211" spans="1:9" s="231" customFormat="1" ht="14.1" customHeight="1" x14ac:dyDescent="0.25">
      <c r="A211" s="509"/>
      <c r="B211" s="340" t="s">
        <v>249</v>
      </c>
      <c r="C211" s="340" t="s">
        <v>250</v>
      </c>
      <c r="D211" s="340" t="s">
        <v>251</v>
      </c>
      <c r="E211" s="354"/>
      <c r="F211" s="343" t="s">
        <v>85</v>
      </c>
      <c r="G211" s="344">
        <v>0</v>
      </c>
      <c r="H211" s="344">
        <f>E211*G211</f>
        <v>0</v>
      </c>
    </row>
    <row r="212" spans="1:9" s="231" customFormat="1" ht="7.7" customHeight="1" x14ac:dyDescent="0.25">
      <c r="A212" s="509"/>
      <c r="B212" s="340"/>
      <c r="C212" s="340"/>
      <c r="D212" s="340"/>
      <c r="E212" s="354"/>
      <c r="F212" s="340"/>
      <c r="G212" s="344"/>
      <c r="H212" s="344"/>
    </row>
    <row r="213" spans="1:9" s="231" customFormat="1" ht="14.1" customHeight="1" x14ac:dyDescent="0.25">
      <c r="A213" s="509"/>
      <c r="B213" s="340" t="s">
        <v>252</v>
      </c>
      <c r="C213" s="340" t="s">
        <v>253</v>
      </c>
      <c r="D213" s="340" t="s">
        <v>254</v>
      </c>
      <c r="E213" s="354"/>
      <c r="F213" s="340" t="s">
        <v>24</v>
      </c>
      <c r="G213" s="344">
        <v>0</v>
      </c>
      <c r="H213" s="344">
        <f>E213*G213</f>
        <v>0</v>
      </c>
    </row>
    <row r="214" spans="1:9" s="231" customFormat="1" ht="14.1" customHeight="1" x14ac:dyDescent="0.25">
      <c r="A214" s="509"/>
      <c r="B214" s="340"/>
      <c r="C214" s="340"/>
      <c r="D214" s="340" t="s">
        <v>255</v>
      </c>
      <c r="E214" s="354"/>
      <c r="F214" s="343" t="s">
        <v>85</v>
      </c>
      <c r="G214" s="344">
        <v>0</v>
      </c>
      <c r="H214" s="344">
        <f>E214*G214</f>
        <v>0</v>
      </c>
    </row>
    <row r="215" spans="1:9" s="231" customFormat="1" ht="14.1" customHeight="1" x14ac:dyDescent="0.25">
      <c r="A215" s="509"/>
      <c r="B215" s="340"/>
      <c r="C215" s="340"/>
      <c r="D215" s="340" t="s">
        <v>256</v>
      </c>
      <c r="E215" s="354"/>
      <c r="F215" s="340" t="s">
        <v>24</v>
      </c>
      <c r="G215" s="344">
        <v>0</v>
      </c>
      <c r="H215" s="344">
        <f>E215*G215</f>
        <v>0</v>
      </c>
    </row>
    <row r="216" spans="1:9" s="231" customFormat="1" ht="14.1" customHeight="1" x14ac:dyDescent="0.25">
      <c r="A216" s="509"/>
      <c r="B216" s="340"/>
      <c r="C216" s="340"/>
      <c r="D216" s="349" t="s">
        <v>105</v>
      </c>
      <c r="E216" s="354"/>
      <c r="F216" s="340"/>
      <c r="G216" s="344"/>
      <c r="H216" s="344"/>
    </row>
    <row r="217" spans="1:9" s="231" customFormat="1" ht="14.1" customHeight="1" x14ac:dyDescent="0.25">
      <c r="A217" s="509"/>
      <c r="B217" s="388"/>
      <c r="C217" s="389"/>
      <c r="D217" s="390" t="s">
        <v>257</v>
      </c>
      <c r="E217" s="389"/>
      <c r="F217" s="389"/>
      <c r="G217" s="389"/>
      <c r="H217" s="391">
        <f>SUM(H177:H186)+SUM(H194:H215)</f>
        <v>0</v>
      </c>
    </row>
    <row r="218" spans="1:9" s="231" customFormat="1" ht="14.1" customHeight="1" x14ac:dyDescent="0.25">
      <c r="A218" s="509"/>
      <c r="B218" s="241"/>
      <c r="C218" s="242"/>
      <c r="D218" s="243"/>
      <c r="E218" s="242"/>
      <c r="F218" s="242"/>
      <c r="G218" s="242"/>
      <c r="H218" s="244"/>
    </row>
    <row r="219" spans="1:9" s="309" customFormat="1" x14ac:dyDescent="0.25">
      <c r="A219" s="476" t="s">
        <v>77</v>
      </c>
      <c r="B219" s="300"/>
      <c r="C219" s="300"/>
      <c r="D219" s="300"/>
      <c r="E219" s="305"/>
      <c r="F219" s="306"/>
      <c r="G219" s="307"/>
      <c r="H219" s="521"/>
      <c r="I219" s="308"/>
    </row>
    <row r="220" spans="1:9" s="514" customFormat="1" ht="14.1" customHeight="1" x14ac:dyDescent="0.25">
      <c r="A220" s="512"/>
      <c r="B220" s="513">
        <v>1.5</v>
      </c>
      <c r="C220" s="600" t="s">
        <v>258</v>
      </c>
      <c r="D220" s="600"/>
      <c r="E220" s="600"/>
      <c r="F220" s="600"/>
      <c r="G220" s="600"/>
      <c r="H220" s="600"/>
    </row>
    <row r="221" spans="1:9" s="231" customFormat="1" ht="5.0999999999999996" customHeight="1" x14ac:dyDescent="0.25">
      <c r="A221" s="509"/>
      <c r="B221" s="232"/>
      <c r="C221" s="232"/>
      <c r="D221" s="233"/>
      <c r="E221" s="238"/>
      <c r="F221" s="234"/>
      <c r="G221" s="234"/>
      <c r="H221" s="235"/>
    </row>
    <row r="222" spans="1:9" s="231" customFormat="1" ht="14.1" customHeight="1" x14ac:dyDescent="0.25">
      <c r="A222" s="509"/>
      <c r="B222" s="340" t="s">
        <v>259</v>
      </c>
      <c r="C222" s="340" t="s">
        <v>260</v>
      </c>
      <c r="D222" s="341" t="s">
        <v>261</v>
      </c>
      <c r="E222" s="342"/>
      <c r="F222" s="343" t="s">
        <v>14</v>
      </c>
      <c r="G222" s="343"/>
      <c r="H222" s="344">
        <f>E222*G222</f>
        <v>0</v>
      </c>
    </row>
    <row r="223" spans="1:9" s="231" customFormat="1" ht="14.1" customHeight="1" x14ac:dyDescent="0.25">
      <c r="A223" s="509"/>
      <c r="B223" s="340"/>
      <c r="C223" s="340"/>
      <c r="D223" s="341" t="s">
        <v>262</v>
      </c>
      <c r="E223" s="342"/>
      <c r="F223" s="343" t="s">
        <v>14</v>
      </c>
      <c r="G223" s="343"/>
      <c r="H223" s="344">
        <f>E223*G223</f>
        <v>0</v>
      </c>
    </row>
    <row r="224" spans="1:9" s="231" customFormat="1" ht="7.7" customHeight="1" x14ac:dyDescent="0.25">
      <c r="A224" s="509"/>
      <c r="B224" s="340"/>
      <c r="C224" s="340"/>
      <c r="D224" s="341"/>
      <c r="E224" s="342"/>
      <c r="F224" s="343"/>
      <c r="G224" s="343"/>
      <c r="H224" s="344"/>
    </row>
    <row r="225" spans="1:8" s="231" customFormat="1" ht="14.1" customHeight="1" x14ac:dyDescent="0.25">
      <c r="A225" s="509"/>
      <c r="B225" s="340" t="s">
        <v>263</v>
      </c>
      <c r="C225" s="340" t="s">
        <v>264</v>
      </c>
      <c r="D225" s="341" t="s">
        <v>265</v>
      </c>
      <c r="E225" s="342"/>
      <c r="F225" s="343" t="s">
        <v>14</v>
      </c>
      <c r="G225" s="343"/>
      <c r="H225" s="344">
        <f>E225*G225</f>
        <v>0</v>
      </c>
    </row>
    <row r="226" spans="1:8" s="231" customFormat="1" ht="14.1" customHeight="1" x14ac:dyDescent="0.25">
      <c r="A226" s="509"/>
      <c r="B226" s="340"/>
      <c r="C226" s="340"/>
      <c r="D226" s="341" t="s">
        <v>266</v>
      </c>
      <c r="E226" s="342"/>
      <c r="F226" s="343" t="s">
        <v>14</v>
      </c>
      <c r="G226" s="343"/>
      <c r="H226" s="344">
        <f>E226*G226</f>
        <v>0</v>
      </c>
    </row>
    <row r="227" spans="1:8" s="231" customFormat="1" ht="14.1" customHeight="1" x14ac:dyDescent="0.25">
      <c r="A227" s="509"/>
      <c r="B227" s="340"/>
      <c r="C227" s="340"/>
      <c r="D227" s="341"/>
      <c r="E227" s="342"/>
      <c r="F227" s="343"/>
      <c r="G227" s="343"/>
      <c r="H227" s="344"/>
    </row>
    <row r="228" spans="1:8" s="231" customFormat="1" ht="14.1" customHeight="1" x14ac:dyDescent="0.25">
      <c r="A228" s="509"/>
      <c r="B228" s="346"/>
      <c r="C228" s="346"/>
      <c r="D228" s="349" t="s">
        <v>105</v>
      </c>
      <c r="E228" s="346"/>
      <c r="F228" s="346"/>
      <c r="G228" s="346"/>
      <c r="H228" s="346"/>
    </row>
    <row r="229" spans="1:8" s="247" customFormat="1" ht="14.1" customHeight="1" x14ac:dyDescent="0.25">
      <c r="A229" s="510"/>
      <c r="B229" s="388"/>
      <c r="C229" s="389"/>
      <c r="D229" s="390" t="s">
        <v>267</v>
      </c>
      <c r="E229" s="389"/>
      <c r="F229" s="389"/>
      <c r="G229" s="389"/>
      <c r="H229" s="391">
        <f>SUM(H222:H228)</f>
        <v>0</v>
      </c>
    </row>
    <row r="230" spans="1:8" s="231" customFormat="1" ht="14.1" customHeight="1" x14ac:dyDescent="0.25">
      <c r="A230" s="509"/>
      <c r="B230" s="246"/>
      <c r="C230" s="611"/>
      <c r="D230" s="611"/>
      <c r="E230" s="611"/>
      <c r="F230" s="611"/>
      <c r="G230" s="611"/>
      <c r="H230" s="611"/>
    </row>
    <row r="231" spans="1:8" s="231" customFormat="1" x14ac:dyDescent="0.25">
      <c r="A231" s="509"/>
      <c r="B231" s="232"/>
      <c r="C231" s="232"/>
      <c r="D231" s="233"/>
      <c r="E231" s="238"/>
      <c r="F231" s="234"/>
      <c r="G231" s="234"/>
      <c r="H231" s="236"/>
    </row>
    <row r="232" spans="1:8" s="231" customFormat="1" ht="14.1" customHeight="1" x14ac:dyDescent="0.25">
      <c r="A232" s="509"/>
      <c r="B232" s="237"/>
      <c r="C232" s="240"/>
      <c r="D232" s="233"/>
      <c r="E232" s="245"/>
      <c r="F232" s="239"/>
      <c r="G232" s="236"/>
      <c r="H232" s="236"/>
    </row>
    <row r="233" spans="1:8" s="231" customFormat="1" ht="14.1" customHeight="1" x14ac:dyDescent="0.25">
      <c r="A233" s="509"/>
      <c r="B233" s="237"/>
      <c r="C233" s="240"/>
      <c r="D233" s="233"/>
      <c r="E233" s="245"/>
      <c r="F233" s="239"/>
      <c r="G233" s="236"/>
      <c r="H233" s="236"/>
    </row>
    <row r="234" spans="1:8" s="231" customFormat="1" ht="14.1" customHeight="1" x14ac:dyDescent="0.25">
      <c r="A234" s="509"/>
      <c r="B234" s="237"/>
      <c r="C234" s="240"/>
      <c r="D234" s="233"/>
      <c r="E234" s="245"/>
      <c r="F234" s="239"/>
      <c r="G234" s="236"/>
      <c r="H234" s="236"/>
    </row>
    <row r="235" spans="1:8" s="231" customFormat="1" ht="14.1" customHeight="1" x14ac:dyDescent="0.25">
      <c r="A235" s="509"/>
      <c r="B235" s="237"/>
      <c r="C235" s="240"/>
      <c r="D235" s="233"/>
      <c r="E235" s="245"/>
      <c r="F235" s="239"/>
      <c r="G235" s="236"/>
      <c r="H235" s="236"/>
    </row>
    <row r="236" spans="1:8" s="231" customFormat="1" ht="14.1" customHeight="1" x14ac:dyDescent="0.25">
      <c r="A236" s="509"/>
      <c r="B236" s="237"/>
      <c r="C236" s="240"/>
      <c r="D236" s="233"/>
      <c r="E236" s="245"/>
      <c r="F236" s="239"/>
      <c r="G236" s="236"/>
      <c r="H236" s="236"/>
    </row>
    <row r="237" spans="1:8" s="231" customFormat="1" ht="14.1" customHeight="1" x14ac:dyDescent="0.25">
      <c r="A237" s="509"/>
      <c r="B237" s="237"/>
      <c r="C237" s="240"/>
      <c r="D237" s="233"/>
      <c r="E237" s="245"/>
      <c r="F237" s="239"/>
      <c r="G237" s="236"/>
      <c r="H237" s="236"/>
    </row>
    <row r="238" spans="1:8" s="231" customFormat="1" ht="14.1" customHeight="1" x14ac:dyDescent="0.25">
      <c r="A238" s="509"/>
      <c r="B238" s="237"/>
      <c r="C238" s="240"/>
      <c r="D238" s="233"/>
      <c r="E238" s="245"/>
      <c r="F238" s="239"/>
      <c r="G238" s="236"/>
      <c r="H238" s="236"/>
    </row>
    <row r="239" spans="1:8" s="231" customFormat="1" ht="14.1" customHeight="1" x14ac:dyDescent="0.25">
      <c r="A239" s="509"/>
      <c r="B239" s="237"/>
      <c r="C239" s="240"/>
      <c r="D239" s="233"/>
      <c r="E239" s="245"/>
      <c r="F239" s="239"/>
      <c r="G239" s="236"/>
      <c r="H239" s="236"/>
    </row>
    <row r="240" spans="1:8" s="231" customFormat="1" ht="14.1" customHeight="1" x14ac:dyDescent="0.25">
      <c r="A240" s="509"/>
      <c r="B240" s="237"/>
      <c r="C240" s="240"/>
      <c r="D240" s="233"/>
      <c r="E240" s="245"/>
      <c r="F240" s="239"/>
      <c r="G240" s="236"/>
      <c r="H240" s="236"/>
    </row>
    <row r="241" spans="1:9" s="231" customFormat="1" ht="14.1" customHeight="1" x14ac:dyDescent="0.25">
      <c r="A241" s="509"/>
      <c r="B241" s="237"/>
      <c r="C241" s="240"/>
      <c r="D241" s="233"/>
      <c r="E241" s="245"/>
      <c r="F241" s="239"/>
      <c r="G241" s="236"/>
      <c r="H241" s="236"/>
    </row>
    <row r="242" spans="1:9" s="231" customFormat="1" ht="14.1" customHeight="1" x14ac:dyDescent="0.25">
      <c r="A242" s="509"/>
      <c r="B242" s="237"/>
      <c r="C242" s="240"/>
      <c r="D242" s="233"/>
      <c r="E242" s="245"/>
      <c r="F242" s="239"/>
      <c r="G242" s="236"/>
      <c r="H242" s="236"/>
    </row>
    <row r="243" spans="1:9" s="231" customFormat="1" ht="14.1" customHeight="1" x14ac:dyDescent="0.25">
      <c r="A243" s="509"/>
      <c r="B243" s="237"/>
      <c r="C243" s="240"/>
      <c r="D243" s="233"/>
      <c r="E243" s="245"/>
      <c r="F243" s="239"/>
      <c r="G243" s="236"/>
      <c r="H243" s="236"/>
    </row>
    <row r="244" spans="1:9" s="231" customFormat="1" ht="14.1" customHeight="1" x14ac:dyDescent="0.25">
      <c r="A244" s="509"/>
      <c r="B244" s="237"/>
      <c r="C244" s="240"/>
      <c r="D244" s="233"/>
      <c r="E244" s="245"/>
      <c r="F244" s="239"/>
      <c r="G244" s="236"/>
      <c r="H244" s="236"/>
    </row>
    <row r="245" spans="1:9" s="309" customFormat="1" ht="14.1" customHeight="1" x14ac:dyDescent="0.25">
      <c r="A245" s="476" t="s">
        <v>77</v>
      </c>
      <c r="B245" s="300"/>
      <c r="C245" s="300"/>
      <c r="D245" s="300"/>
      <c r="E245" s="305"/>
      <c r="F245" s="306"/>
      <c r="G245" s="307"/>
      <c r="H245" s="521"/>
      <c r="I245" s="308"/>
    </row>
  </sheetData>
  <mergeCells count="59">
    <mergeCell ref="C220:H220"/>
    <mergeCell ref="C230:H230"/>
    <mergeCell ref="C192:H192"/>
    <mergeCell ref="C194:C195"/>
    <mergeCell ref="D203:D209"/>
    <mergeCell ref="E203:E209"/>
    <mergeCell ref="F203:F209"/>
    <mergeCell ref="G203:G209"/>
    <mergeCell ref="H203:H209"/>
    <mergeCell ref="C175:H175"/>
    <mergeCell ref="D99:D102"/>
    <mergeCell ref="E99:E102"/>
    <mergeCell ref="F99:F102"/>
    <mergeCell ref="G99:G102"/>
    <mergeCell ref="H99:H102"/>
    <mergeCell ref="C120:H120"/>
    <mergeCell ref="C126:C127"/>
    <mergeCell ref="C136:H136"/>
    <mergeCell ref="C146:C147"/>
    <mergeCell ref="C154:C155"/>
    <mergeCell ref="C158:H158"/>
    <mergeCell ref="D92:D95"/>
    <mergeCell ref="E92:E95"/>
    <mergeCell ref="F92:F95"/>
    <mergeCell ref="G92:G95"/>
    <mergeCell ref="H92:H95"/>
    <mergeCell ref="D96:D98"/>
    <mergeCell ref="E96:E98"/>
    <mergeCell ref="F96:F98"/>
    <mergeCell ref="G96:G98"/>
    <mergeCell ref="H96:H98"/>
    <mergeCell ref="C80:H80"/>
    <mergeCell ref="C89:C91"/>
    <mergeCell ref="D89:D91"/>
    <mergeCell ref="E89:E91"/>
    <mergeCell ref="F89:F91"/>
    <mergeCell ref="G89:G91"/>
    <mergeCell ref="H89:H91"/>
    <mergeCell ref="H72:H74"/>
    <mergeCell ref="C10:H10"/>
    <mergeCell ref="C12:C13"/>
    <mergeCell ref="C24:C25"/>
    <mergeCell ref="D28:D29"/>
    <mergeCell ref="C44:H44"/>
    <mergeCell ref="C55:C56"/>
    <mergeCell ref="C59:C60"/>
    <mergeCell ref="D72:D74"/>
    <mergeCell ref="E72:E74"/>
    <mergeCell ref="F72:F74"/>
    <mergeCell ref="G72:G74"/>
    <mergeCell ref="H1:I1"/>
    <mergeCell ref="H2:I2"/>
    <mergeCell ref="B7:B8"/>
    <mergeCell ref="C7:C8"/>
    <mergeCell ref="D7:D8"/>
    <mergeCell ref="E7:E8"/>
    <mergeCell ref="F7:F8"/>
    <mergeCell ref="G7:G8"/>
    <mergeCell ref="H7:H8"/>
  </mergeCells>
  <pageMargins left="0.70866141732283472" right="0.70866141732283472" top="0.74803149606299213" bottom="0.74803149606299213" header="0.31496062992125984" footer="0.31496062992125984"/>
  <pageSetup paperSize="9" scale="77" fitToHeight="0" orientation="landscape" r:id="rId1"/>
  <headerFooter alignWithMargins="0"/>
  <rowBreaks count="6" manualBreakCount="6">
    <brk id="43" max="8" man="1"/>
    <brk id="79" max="16383" man="1"/>
    <brk id="119" max="16383" man="1"/>
    <brk id="157" max="16383" man="1"/>
    <brk id="191" max="16383" man="1"/>
    <brk id="21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640C5-46DC-4385-A961-00AF78AAEEE4}">
  <sheetPr>
    <pageSetUpPr fitToPage="1"/>
  </sheetPr>
  <dimension ref="A1:I49"/>
  <sheetViews>
    <sheetView showGridLines="0" view="pageBreakPreview" zoomScale="90" zoomScaleNormal="100" zoomScaleSheetLayoutView="90" workbookViewId="0">
      <selection activeCell="G48" sqref="G48"/>
    </sheetView>
  </sheetViews>
  <sheetFormatPr defaultColWidth="9.140625" defaultRowHeight="12.75" x14ac:dyDescent="0.2"/>
  <cols>
    <col min="1" max="1" width="0.5703125" style="480" customWidth="1"/>
    <col min="2" max="2" width="5" style="81" customWidth="1"/>
    <col min="3" max="3" width="42.140625" style="55" customWidth="1"/>
    <col min="4" max="4" width="10.85546875" style="82" customWidth="1"/>
    <col min="5" max="5" width="10.85546875" style="83" customWidth="1"/>
    <col min="6" max="6" width="10.85546875" style="55" customWidth="1"/>
    <col min="7" max="7" width="17.85546875" style="55" customWidth="1"/>
    <col min="8" max="8" width="36.42578125" style="84" customWidth="1"/>
    <col min="9" max="9" width="1" style="480" customWidth="1"/>
    <col min="10" max="16384" width="9.140625" style="55"/>
  </cols>
  <sheetData>
    <row r="1" spans="1:9" s="4" customFormat="1" ht="18" customHeight="1" x14ac:dyDescent="0.3">
      <c r="A1" s="471" t="str">
        <f>Summary!A1</f>
        <v>R120 New Workshop</v>
      </c>
      <c r="B1" s="299"/>
      <c r="C1" s="2"/>
      <c r="D1" s="3"/>
      <c r="E1" s="1"/>
      <c r="F1" s="2"/>
      <c r="G1" s="2"/>
      <c r="H1" s="615"/>
      <c r="I1" s="615"/>
    </row>
    <row r="2" spans="1:9" s="4" customFormat="1" ht="18" customHeight="1" x14ac:dyDescent="0.3">
      <c r="A2" s="471" t="str">
        <f>Summary!A2</f>
        <v>Pricing Document</v>
      </c>
      <c r="B2" s="299"/>
      <c r="C2" s="2"/>
      <c r="D2" s="3"/>
      <c r="E2" s="1"/>
      <c r="F2" s="2"/>
      <c r="G2" s="2"/>
      <c r="H2" s="5"/>
      <c r="I2" s="517"/>
    </row>
    <row r="3" spans="1:9" s="12" customFormat="1" ht="12" x14ac:dyDescent="0.25">
      <c r="A3" s="472"/>
      <c r="B3" s="9"/>
      <c r="C3" s="8"/>
      <c r="D3" s="10"/>
      <c r="E3" s="9"/>
      <c r="F3" s="8"/>
      <c r="G3" s="8"/>
      <c r="H3" s="11"/>
      <c r="I3" s="472"/>
    </row>
    <row r="4" spans="1:9" s="12" customFormat="1" ht="6.75" customHeight="1" x14ac:dyDescent="0.25">
      <c r="A4" s="473"/>
      <c r="B4" s="13"/>
      <c r="D4" s="14"/>
      <c r="E4" s="13"/>
      <c r="H4" s="15"/>
      <c r="I4" s="473"/>
    </row>
    <row r="5" spans="1:9" s="7" customFormat="1" ht="13.35" customHeight="1" x14ac:dyDescent="0.2">
      <c r="A5" s="474"/>
      <c r="B5" s="427" t="s">
        <v>280</v>
      </c>
      <c r="D5" s="18"/>
      <c r="E5" s="19"/>
      <c r="G5" s="16"/>
      <c r="H5" s="20"/>
      <c r="I5" s="518"/>
    </row>
    <row r="6" spans="1:9" s="7" customFormat="1" ht="13.35" customHeight="1" x14ac:dyDescent="0.2">
      <c r="A6" s="474"/>
      <c r="B6" s="17"/>
      <c r="D6" s="18"/>
      <c r="E6" s="19"/>
      <c r="G6" s="16"/>
      <c r="H6" s="20"/>
      <c r="I6" s="518"/>
    </row>
    <row r="7" spans="1:9" s="7" customFormat="1" ht="13.35" customHeight="1" x14ac:dyDescent="0.2">
      <c r="A7" s="474"/>
      <c r="B7" s="22"/>
      <c r="D7" s="616"/>
      <c r="E7" s="616"/>
      <c r="F7" s="616"/>
      <c r="G7" s="616"/>
      <c r="H7" s="20"/>
      <c r="I7" s="518"/>
    </row>
    <row r="8" spans="1:9" s="7" customFormat="1" ht="13.35" customHeight="1" x14ac:dyDescent="0.2">
      <c r="A8" s="474"/>
      <c r="B8" s="617" t="s">
        <v>5</v>
      </c>
      <c r="C8" s="619" t="s">
        <v>6</v>
      </c>
      <c r="D8" s="621" t="s">
        <v>7</v>
      </c>
      <c r="E8" s="617" t="s">
        <v>1</v>
      </c>
      <c r="F8" s="617" t="s">
        <v>2</v>
      </c>
      <c r="G8" s="617" t="s">
        <v>8</v>
      </c>
      <c r="H8" s="619" t="s">
        <v>9</v>
      </c>
      <c r="I8" s="518"/>
    </row>
    <row r="9" spans="1:9" s="7" customFormat="1" ht="13.35" customHeight="1" x14ac:dyDescent="0.2">
      <c r="A9" s="474"/>
      <c r="B9" s="618"/>
      <c r="C9" s="620"/>
      <c r="D9" s="622"/>
      <c r="E9" s="618">
        <v>1000</v>
      </c>
      <c r="F9" s="618"/>
      <c r="G9" s="618"/>
      <c r="H9" s="620"/>
      <c r="I9" s="518"/>
    </row>
    <row r="10" spans="1:9" s="7" customFormat="1" ht="6" customHeight="1" x14ac:dyDescent="0.2">
      <c r="A10" s="474"/>
      <c r="B10" s="23"/>
      <c r="C10" s="24"/>
      <c r="D10" s="25"/>
      <c r="E10" s="26"/>
      <c r="F10" s="24"/>
      <c r="G10" s="24"/>
      <c r="H10" s="27"/>
      <c r="I10" s="518"/>
    </row>
    <row r="11" spans="1:9" s="7" customFormat="1" ht="12" customHeight="1" x14ac:dyDescent="0.2">
      <c r="A11" s="474"/>
      <c r="B11" s="447">
        <v>0</v>
      </c>
      <c r="C11" s="448" t="s">
        <v>10</v>
      </c>
      <c r="D11" s="449"/>
      <c r="E11" s="450"/>
      <c r="F11" s="451"/>
      <c r="G11" s="452"/>
      <c r="H11" s="453"/>
      <c r="I11" s="518"/>
    </row>
    <row r="12" spans="1:9" s="7" customFormat="1" ht="13.35" hidden="1" customHeight="1" x14ac:dyDescent="0.2">
      <c r="A12" s="474"/>
      <c r="B12" s="36"/>
      <c r="C12" s="34"/>
      <c r="D12" s="37"/>
      <c r="E12" s="38"/>
      <c r="I12" s="518"/>
    </row>
    <row r="13" spans="1:9" s="7" customFormat="1" ht="10.5" customHeight="1" x14ac:dyDescent="0.2">
      <c r="A13" s="474"/>
      <c r="B13" s="31"/>
      <c r="C13" s="29"/>
      <c r="D13" s="30"/>
      <c r="E13" s="31"/>
      <c r="F13" s="39"/>
      <c r="G13" s="35"/>
      <c r="H13" s="40"/>
      <c r="I13" s="518"/>
    </row>
    <row r="14" spans="1:9" s="7" customFormat="1" ht="10.5" customHeight="1" x14ac:dyDescent="0.2">
      <c r="A14" s="474"/>
      <c r="B14" s="31"/>
      <c r="C14" s="29"/>
      <c r="D14" s="30"/>
      <c r="E14" s="31"/>
      <c r="F14" s="39"/>
      <c r="G14" s="35"/>
      <c r="H14" s="40"/>
      <c r="I14" s="518"/>
    </row>
    <row r="15" spans="1:9" s="7" customFormat="1" ht="10.5" customHeight="1" x14ac:dyDescent="0.2">
      <c r="A15" s="474"/>
      <c r="B15" s="31"/>
      <c r="C15" s="29"/>
      <c r="D15" s="30"/>
      <c r="E15" s="31"/>
      <c r="F15" s="39"/>
      <c r="G15" s="35"/>
      <c r="H15" s="40"/>
      <c r="I15" s="518"/>
    </row>
    <row r="16" spans="1:9" s="7" customFormat="1" ht="10.5" customHeight="1" x14ac:dyDescent="0.2">
      <c r="A16" s="474"/>
      <c r="B16" s="31"/>
      <c r="C16" s="29"/>
      <c r="D16" s="30"/>
      <c r="E16" s="31"/>
      <c r="F16" s="39"/>
      <c r="G16" s="35"/>
      <c r="H16" s="40"/>
      <c r="I16" s="518"/>
    </row>
    <row r="17" spans="1:9" s="7" customFormat="1" ht="10.5" customHeight="1" x14ac:dyDescent="0.2">
      <c r="A17" s="474"/>
      <c r="B17" s="31"/>
      <c r="C17" s="29"/>
      <c r="D17" s="30"/>
      <c r="E17" s="31"/>
      <c r="F17" s="39"/>
      <c r="G17" s="35"/>
      <c r="H17" s="40"/>
      <c r="I17" s="518"/>
    </row>
    <row r="18" spans="1:9" s="7" customFormat="1" ht="10.5" customHeight="1" x14ac:dyDescent="0.2">
      <c r="A18" s="474"/>
      <c r="B18" s="31"/>
      <c r="C18" s="29"/>
      <c r="D18" s="30"/>
      <c r="E18" s="31"/>
      <c r="F18" s="39"/>
      <c r="G18" s="35"/>
      <c r="H18" s="40"/>
      <c r="I18" s="518"/>
    </row>
    <row r="19" spans="1:9" s="7" customFormat="1" ht="10.5" customHeight="1" x14ac:dyDescent="0.2">
      <c r="A19" s="474"/>
      <c r="B19" s="31"/>
      <c r="C19" s="29"/>
      <c r="D19" s="30"/>
      <c r="E19" s="31"/>
      <c r="F19" s="39"/>
      <c r="G19" s="35"/>
      <c r="H19" s="40"/>
      <c r="I19" s="518"/>
    </row>
    <row r="20" spans="1:9" s="7" customFormat="1" ht="10.5" customHeight="1" x14ac:dyDescent="0.2">
      <c r="A20" s="474"/>
      <c r="B20" s="31"/>
      <c r="C20" s="29"/>
      <c r="D20" s="30"/>
      <c r="E20" s="31"/>
      <c r="F20" s="39"/>
      <c r="G20" s="35"/>
      <c r="H20" s="40"/>
      <c r="I20" s="518"/>
    </row>
    <row r="21" spans="1:9" s="7" customFormat="1" ht="10.5" customHeight="1" x14ac:dyDescent="0.2">
      <c r="A21" s="474"/>
      <c r="B21" s="31"/>
      <c r="C21" s="29"/>
      <c r="D21" s="30"/>
      <c r="E21" s="31"/>
      <c r="F21" s="39"/>
      <c r="G21" s="35"/>
      <c r="H21" s="40"/>
      <c r="I21" s="518"/>
    </row>
    <row r="22" spans="1:9" s="7" customFormat="1" ht="10.5" customHeight="1" x14ac:dyDescent="0.2">
      <c r="A22" s="474"/>
      <c r="B22" s="31"/>
      <c r="C22" s="29"/>
      <c r="D22" s="30"/>
      <c r="E22" s="31"/>
      <c r="F22" s="39"/>
      <c r="G22" s="35"/>
      <c r="H22" s="40"/>
      <c r="I22" s="518"/>
    </row>
    <row r="23" spans="1:9" s="7" customFormat="1" ht="10.5" customHeight="1" x14ac:dyDescent="0.2">
      <c r="A23" s="474"/>
      <c r="B23" s="31"/>
      <c r="C23" s="29"/>
      <c r="D23" s="30"/>
      <c r="E23" s="31"/>
      <c r="F23" s="39"/>
      <c r="G23" s="35"/>
      <c r="H23" s="40"/>
      <c r="I23" s="518"/>
    </row>
    <row r="24" spans="1:9" s="7" customFormat="1" ht="10.5" customHeight="1" x14ac:dyDescent="0.2">
      <c r="A24" s="474"/>
      <c r="B24" s="31"/>
      <c r="C24" s="29"/>
      <c r="D24" s="30"/>
      <c r="E24" s="31"/>
      <c r="F24" s="39"/>
      <c r="G24" s="35"/>
      <c r="H24" s="40"/>
      <c r="I24" s="518"/>
    </row>
    <row r="25" spans="1:9" s="7" customFormat="1" ht="10.5" customHeight="1" x14ac:dyDescent="0.2">
      <c r="A25" s="474"/>
      <c r="B25" s="31"/>
      <c r="C25" s="29"/>
      <c r="D25" s="30"/>
      <c r="E25" s="31"/>
      <c r="F25" s="39"/>
      <c r="G25" s="35"/>
      <c r="H25" s="40"/>
      <c r="I25" s="518"/>
    </row>
    <row r="26" spans="1:9" s="7" customFormat="1" ht="10.5" customHeight="1" x14ac:dyDescent="0.2">
      <c r="A26" s="474"/>
      <c r="B26" s="31"/>
      <c r="C26" s="29"/>
      <c r="D26" s="30"/>
      <c r="E26" s="31"/>
      <c r="F26" s="39"/>
      <c r="G26" s="35"/>
      <c r="H26" s="40"/>
      <c r="I26" s="518"/>
    </row>
    <row r="27" spans="1:9" s="7" customFormat="1" ht="10.5" customHeight="1" x14ac:dyDescent="0.2">
      <c r="A27" s="474"/>
      <c r="B27" s="31"/>
      <c r="C27" s="29"/>
      <c r="D27" s="30"/>
      <c r="E27" s="31"/>
      <c r="F27" s="39"/>
      <c r="G27" s="35"/>
      <c r="H27" s="40"/>
      <c r="I27" s="518"/>
    </row>
    <row r="28" spans="1:9" s="7" customFormat="1" ht="10.5" customHeight="1" x14ac:dyDescent="0.2">
      <c r="A28" s="474"/>
      <c r="B28" s="31"/>
      <c r="C28" s="29"/>
      <c r="D28" s="30"/>
      <c r="E28" s="31"/>
      <c r="F28" s="39"/>
      <c r="G28" s="35"/>
      <c r="H28" s="40"/>
      <c r="I28" s="518"/>
    </row>
    <row r="29" spans="1:9" s="7" customFormat="1" ht="10.5" customHeight="1" x14ac:dyDescent="0.2">
      <c r="A29" s="474"/>
      <c r="B29" s="31"/>
      <c r="C29" s="29"/>
      <c r="D29" s="30"/>
      <c r="E29" s="31"/>
      <c r="F29" s="39"/>
      <c r="G29" s="35"/>
      <c r="H29" s="40"/>
      <c r="I29" s="518"/>
    </row>
    <row r="30" spans="1:9" s="7" customFormat="1" ht="10.5" customHeight="1" x14ac:dyDescent="0.2">
      <c r="A30" s="474"/>
      <c r="B30" s="31"/>
      <c r="C30" s="29"/>
      <c r="D30" s="30"/>
      <c r="E30" s="31"/>
      <c r="F30" s="39"/>
      <c r="G30" s="35"/>
      <c r="H30" s="40"/>
      <c r="I30" s="518"/>
    </row>
    <row r="31" spans="1:9" s="7" customFormat="1" ht="10.5" customHeight="1" x14ac:dyDescent="0.2">
      <c r="A31" s="474"/>
      <c r="B31" s="31"/>
      <c r="C31" s="29"/>
      <c r="D31" s="30"/>
      <c r="E31" s="31"/>
      <c r="F31" s="39"/>
      <c r="G31" s="35"/>
      <c r="H31" s="40"/>
      <c r="I31" s="518"/>
    </row>
    <row r="32" spans="1:9" s="7" customFormat="1" ht="10.5" customHeight="1" x14ac:dyDescent="0.2">
      <c r="A32" s="474"/>
      <c r="B32" s="31"/>
      <c r="C32" s="29"/>
      <c r="D32" s="30"/>
      <c r="E32" s="31"/>
      <c r="F32" s="39"/>
      <c r="G32" s="35"/>
      <c r="H32" s="40"/>
      <c r="I32" s="518"/>
    </row>
    <row r="33" spans="1:9" s="7" customFormat="1" ht="10.5" customHeight="1" x14ac:dyDescent="0.2">
      <c r="A33" s="474"/>
      <c r="B33" s="31"/>
      <c r="C33" s="29"/>
      <c r="D33" s="30"/>
      <c r="E33" s="31"/>
      <c r="F33" s="39"/>
      <c r="G33" s="35"/>
      <c r="H33" s="40"/>
      <c r="I33" s="518"/>
    </row>
    <row r="34" spans="1:9" s="7" customFormat="1" ht="10.5" customHeight="1" x14ac:dyDescent="0.2">
      <c r="A34" s="474"/>
      <c r="B34" s="31"/>
      <c r="C34" s="29"/>
      <c r="D34" s="30"/>
      <c r="E34" s="31"/>
      <c r="F34" s="39"/>
      <c r="G34" s="35"/>
      <c r="H34" s="40"/>
      <c r="I34" s="518"/>
    </row>
    <row r="35" spans="1:9" s="7" customFormat="1" ht="10.5" customHeight="1" x14ac:dyDescent="0.2">
      <c r="A35" s="474"/>
      <c r="B35" s="31"/>
      <c r="C35" s="29"/>
      <c r="D35" s="30"/>
      <c r="E35" s="31"/>
      <c r="F35" s="39"/>
      <c r="G35" s="35"/>
      <c r="H35" s="40"/>
      <c r="I35" s="518"/>
    </row>
    <row r="36" spans="1:9" s="7" customFormat="1" ht="12" customHeight="1" x14ac:dyDescent="0.2">
      <c r="A36" s="474"/>
      <c r="B36" s="365"/>
      <c r="C36" s="366"/>
      <c r="D36" s="367"/>
      <c r="E36" s="368"/>
      <c r="F36" s="369"/>
      <c r="G36" s="370"/>
      <c r="H36" s="371"/>
      <c r="I36" s="518"/>
    </row>
    <row r="37" spans="1:9" s="7" customFormat="1" ht="12" x14ac:dyDescent="0.2">
      <c r="A37" s="474"/>
      <c r="B37" s="372"/>
      <c r="C37" s="373"/>
      <c r="D37" s="374"/>
      <c r="E37" s="368"/>
      <c r="F37" s="375"/>
      <c r="G37" s="376"/>
      <c r="H37" s="371"/>
      <c r="I37" s="518"/>
    </row>
    <row r="38" spans="1:9" s="7" customFormat="1" ht="12" customHeight="1" x14ac:dyDescent="0.2">
      <c r="A38" s="474"/>
      <c r="B38" s="377"/>
      <c r="C38" s="378"/>
      <c r="D38" s="379"/>
      <c r="E38" s="380"/>
      <c r="F38" s="381"/>
      <c r="G38" s="382"/>
      <c r="H38" s="378"/>
      <c r="I38" s="518"/>
    </row>
    <row r="39" spans="1:9" s="7" customFormat="1" ht="10.5" customHeight="1" x14ac:dyDescent="0.2">
      <c r="A39" s="474"/>
      <c r="B39" s="383"/>
      <c r="C39" s="384"/>
      <c r="D39" s="385"/>
      <c r="E39" s="386"/>
      <c r="F39" s="384"/>
      <c r="G39" s="384"/>
      <c r="H39" s="371"/>
      <c r="I39" s="518"/>
    </row>
    <row r="40" spans="1:9" s="7" customFormat="1" ht="12" customHeight="1" x14ac:dyDescent="0.2">
      <c r="A40" s="474"/>
      <c r="B40" s="365"/>
      <c r="C40" s="366"/>
      <c r="D40" s="367"/>
      <c r="E40" s="368"/>
      <c r="F40" s="369"/>
      <c r="G40" s="370"/>
      <c r="H40" s="371"/>
      <c r="I40" s="518"/>
    </row>
    <row r="41" spans="1:9" s="7" customFormat="1" ht="12" x14ac:dyDescent="0.2">
      <c r="A41" s="474"/>
      <c r="B41" s="372"/>
      <c r="C41" s="373"/>
      <c r="D41" s="374"/>
      <c r="E41" s="368"/>
      <c r="F41" s="387"/>
      <c r="G41" s="387"/>
      <c r="H41" s="371"/>
      <c r="I41" s="518"/>
    </row>
    <row r="42" spans="1:9" s="7" customFormat="1" ht="12" customHeight="1" x14ac:dyDescent="0.2">
      <c r="A42" s="474"/>
      <c r="B42" s="377"/>
      <c r="C42" s="378"/>
      <c r="D42" s="379"/>
      <c r="E42" s="48"/>
      <c r="F42" s="381"/>
      <c r="G42" s="382"/>
      <c r="H42" s="378"/>
      <c r="I42" s="518"/>
    </row>
    <row r="43" spans="1:9" s="7" customFormat="1" ht="10.5" customHeight="1" x14ac:dyDescent="0.2">
      <c r="A43" s="474"/>
      <c r="B43" s="383"/>
      <c r="C43" s="384"/>
      <c r="D43" s="385"/>
      <c r="E43" s="386"/>
      <c r="F43" s="384"/>
      <c r="G43" s="384"/>
      <c r="H43" s="49"/>
      <c r="I43" s="518"/>
    </row>
    <row r="44" spans="1:9" s="7" customFormat="1" ht="12" customHeight="1" x14ac:dyDescent="0.2">
      <c r="A44" s="474"/>
      <c r="B44" s="365"/>
      <c r="C44" s="366"/>
      <c r="D44" s="367"/>
      <c r="E44" s="368"/>
      <c r="F44" s="369"/>
      <c r="G44" s="370"/>
      <c r="H44" s="371"/>
      <c r="I44" s="518"/>
    </row>
    <row r="45" spans="1:9" s="7" customFormat="1" ht="12" customHeight="1" x14ac:dyDescent="0.2">
      <c r="A45" s="474"/>
      <c r="B45" s="372"/>
      <c r="C45" s="373"/>
      <c r="D45" s="374"/>
      <c r="E45" s="368"/>
      <c r="F45" s="387"/>
      <c r="G45" s="387"/>
      <c r="H45" s="371"/>
      <c r="I45" s="518"/>
    </row>
    <row r="46" spans="1:9" s="7" customFormat="1" ht="12" customHeight="1" x14ac:dyDescent="0.2">
      <c r="A46" s="474"/>
      <c r="B46" s="377"/>
      <c r="C46" s="378"/>
      <c r="D46" s="379"/>
      <c r="E46" s="380"/>
      <c r="F46" s="381"/>
      <c r="G46" s="382"/>
      <c r="H46" s="378"/>
      <c r="I46" s="518"/>
    </row>
    <row r="47" spans="1:9" s="7" customFormat="1" ht="12" customHeight="1" x14ac:dyDescent="0.2">
      <c r="A47" s="474"/>
      <c r="B47" s="396"/>
      <c r="C47" s="402" t="s">
        <v>3</v>
      </c>
      <c r="D47" s="397"/>
      <c r="E47" s="398"/>
      <c r="F47" s="399"/>
      <c r="G47" s="400">
        <f>(SUM(G13:G46))</f>
        <v>0</v>
      </c>
      <c r="H47" s="401"/>
      <c r="I47" s="518"/>
    </row>
    <row r="48" spans="1:9" s="7" customFormat="1" ht="12" customHeight="1" x14ac:dyDescent="0.2">
      <c r="A48" s="474"/>
      <c r="B48" s="377"/>
      <c r="C48" s="378"/>
      <c r="D48" s="379"/>
      <c r="E48" s="380"/>
      <c r="F48" s="381"/>
      <c r="G48" s="382"/>
      <c r="H48" s="378"/>
      <c r="I48" s="518"/>
    </row>
    <row r="49" spans="1:9" s="7" customFormat="1" ht="12" customHeight="1" x14ac:dyDescent="0.2">
      <c r="A49" s="476" t="s">
        <v>77</v>
      </c>
      <c r="B49" s="300"/>
      <c r="C49" s="300"/>
      <c r="D49" s="53"/>
      <c r="E49" s="54"/>
      <c r="F49" s="52"/>
      <c r="G49" s="52"/>
      <c r="H49" s="614">
        <f>+'Main Prelims - MC'!H245+1</f>
        <v>1</v>
      </c>
      <c r="I49" s="614"/>
    </row>
  </sheetData>
  <mergeCells count="10">
    <mergeCell ref="H49:I49"/>
    <mergeCell ref="H1:I1"/>
    <mergeCell ref="D7:G7"/>
    <mergeCell ref="B8:B9"/>
    <mergeCell ref="C8:C9"/>
    <mergeCell ref="D8:D9"/>
    <mergeCell ref="E8:E9"/>
    <mergeCell ref="F8:F9"/>
    <mergeCell ref="G8:G9"/>
    <mergeCell ref="H8:H9"/>
  </mergeCells>
  <pageMargins left="0.55118110236220474" right="0.55118110236220474" top="0.59055118110236227" bottom="0.39370078740157483" header="0.31496062992125984" footer="0.31496062992125984"/>
  <pageSetup paperSize="9" scale="99"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579CD-8D5C-4C4F-A190-FB57132A435D}">
  <dimension ref="A1:XDR240"/>
  <sheetViews>
    <sheetView showGridLines="0" view="pageBreakPreview" topLeftCell="A192" zoomScale="70" zoomScaleNormal="100" zoomScaleSheetLayoutView="70" workbookViewId="0">
      <selection activeCell="A210" sqref="A210:XFD210"/>
    </sheetView>
  </sheetViews>
  <sheetFormatPr defaultColWidth="9.140625" defaultRowHeight="12.75" x14ac:dyDescent="0.2"/>
  <cols>
    <col min="1" max="1" width="0.5703125" style="480" customWidth="1"/>
    <col min="2" max="2" width="5" style="81" customWidth="1"/>
    <col min="3" max="3" width="42.140625" style="55" customWidth="1"/>
    <col min="4" max="4" width="10.85546875" style="82" customWidth="1"/>
    <col min="5" max="5" width="10.85546875" style="83" customWidth="1"/>
    <col min="6" max="6" width="10.85546875" style="55" customWidth="1"/>
    <col min="7" max="7" width="17.85546875" style="55" customWidth="1"/>
    <col min="8" max="8" width="36.42578125" style="84" customWidth="1"/>
    <col min="9" max="9" width="1" style="55" customWidth="1"/>
    <col min="10" max="16384" width="9.140625" style="55"/>
  </cols>
  <sheetData>
    <row r="1" spans="1:9" s="4" customFormat="1" ht="18" customHeight="1" x14ac:dyDescent="0.3">
      <c r="A1" s="471" t="str">
        <f>Summary!A1</f>
        <v>R120 New Workshop</v>
      </c>
      <c r="B1" s="299"/>
      <c r="C1" s="2"/>
      <c r="D1" s="3"/>
      <c r="E1" s="1"/>
      <c r="F1" s="2"/>
      <c r="G1" s="2"/>
      <c r="H1" s="615"/>
      <c r="I1" s="615"/>
    </row>
    <row r="2" spans="1:9" s="4" customFormat="1" ht="18" customHeight="1" x14ac:dyDescent="0.3">
      <c r="A2" s="471" t="str">
        <f>Summary!A2</f>
        <v>Pricing Document</v>
      </c>
      <c r="B2" s="299"/>
      <c r="C2" s="2"/>
      <c r="D2" s="3"/>
      <c r="E2" s="1"/>
      <c r="F2" s="2"/>
      <c r="G2" s="2"/>
      <c r="H2" s="5"/>
      <c r="I2" s="6"/>
    </row>
    <row r="3" spans="1:9" s="12" customFormat="1" ht="12" x14ac:dyDescent="0.25">
      <c r="A3" s="472"/>
      <c r="B3" s="9"/>
      <c r="C3" s="8"/>
      <c r="D3" s="10"/>
      <c r="E3" s="9"/>
      <c r="F3" s="8"/>
      <c r="G3" s="8"/>
      <c r="H3" s="11"/>
      <c r="I3" s="8"/>
    </row>
    <row r="4" spans="1:9" s="12" customFormat="1" ht="6.75" customHeight="1" x14ac:dyDescent="0.25">
      <c r="A4" s="473"/>
      <c r="B4" s="13"/>
      <c r="D4" s="14"/>
      <c r="E4" s="13"/>
      <c r="H4" s="15"/>
    </row>
    <row r="5" spans="1:9" s="7" customFormat="1" ht="13.35" customHeight="1" x14ac:dyDescent="0.2">
      <c r="A5" s="474"/>
      <c r="B5" s="427" t="s">
        <v>281</v>
      </c>
      <c r="D5" s="18"/>
      <c r="E5" s="19"/>
      <c r="G5" s="16"/>
      <c r="H5" s="20"/>
    </row>
    <row r="6" spans="1:9" s="7" customFormat="1" ht="13.35" customHeight="1" x14ac:dyDescent="0.2">
      <c r="A6" s="474"/>
      <c r="B6" s="17"/>
      <c r="D6" s="18"/>
      <c r="E6" s="19"/>
      <c r="G6" s="16"/>
      <c r="H6" s="20"/>
    </row>
    <row r="7" spans="1:9" s="7" customFormat="1" ht="13.35" customHeight="1" x14ac:dyDescent="0.2">
      <c r="A7" s="474"/>
      <c r="B7" s="22"/>
      <c r="D7" s="616"/>
      <c r="E7" s="616"/>
      <c r="F7" s="616"/>
      <c r="G7" s="616"/>
      <c r="H7" s="20"/>
    </row>
    <row r="8" spans="1:9" s="7" customFormat="1" ht="13.35" customHeight="1" x14ac:dyDescent="0.2">
      <c r="A8" s="474"/>
      <c r="B8" s="617" t="s">
        <v>5</v>
      </c>
      <c r="C8" s="619" t="s">
        <v>6</v>
      </c>
      <c r="D8" s="621" t="s">
        <v>7</v>
      </c>
      <c r="E8" s="617" t="s">
        <v>1</v>
      </c>
      <c r="F8" s="617" t="s">
        <v>2</v>
      </c>
      <c r="G8" s="617" t="s">
        <v>8</v>
      </c>
      <c r="H8" s="619" t="s">
        <v>9</v>
      </c>
    </row>
    <row r="9" spans="1:9" s="7" customFormat="1" ht="13.35" customHeight="1" x14ac:dyDescent="0.2">
      <c r="A9" s="474"/>
      <c r="B9" s="618"/>
      <c r="C9" s="620"/>
      <c r="D9" s="622"/>
      <c r="E9" s="618">
        <v>1000</v>
      </c>
      <c r="F9" s="618"/>
      <c r="G9" s="618"/>
      <c r="H9" s="620"/>
    </row>
    <row r="10" spans="1:9" s="7" customFormat="1" ht="6" customHeight="1" x14ac:dyDescent="0.2">
      <c r="A10" s="474"/>
      <c r="B10" s="23"/>
      <c r="C10" s="24"/>
      <c r="D10" s="25"/>
      <c r="E10" s="26"/>
      <c r="F10" s="24"/>
      <c r="G10" s="24"/>
      <c r="H10" s="27"/>
    </row>
    <row r="11" spans="1:9" s="7" customFormat="1" ht="10.5" customHeight="1" x14ac:dyDescent="0.2">
      <c r="A11" s="474"/>
      <c r="B11" s="31"/>
      <c r="C11" s="29"/>
      <c r="D11" s="30"/>
      <c r="E11" s="31"/>
      <c r="F11" s="39"/>
      <c r="G11" s="35"/>
      <c r="H11" s="40"/>
    </row>
    <row r="12" spans="1:9" s="457" customFormat="1" ht="12" customHeight="1" x14ac:dyDescent="0.2">
      <c r="A12" s="475"/>
      <c r="B12" s="447" t="s">
        <v>12</v>
      </c>
      <c r="C12" s="448" t="s">
        <v>13</v>
      </c>
      <c r="D12" s="449"/>
      <c r="E12" s="450"/>
      <c r="F12" s="454"/>
      <c r="G12" s="455"/>
      <c r="H12" s="456"/>
    </row>
    <row r="13" spans="1:9" s="7" customFormat="1" ht="12" x14ac:dyDescent="0.2">
      <c r="A13" s="474"/>
      <c r="B13" s="41">
        <v>1</v>
      </c>
      <c r="C13" s="42"/>
      <c r="D13" s="43"/>
      <c r="E13" s="31"/>
      <c r="F13" s="44"/>
      <c r="G13" s="45"/>
      <c r="H13" s="27"/>
    </row>
    <row r="14" spans="1:9" s="7" customFormat="1" ht="12" x14ac:dyDescent="0.2">
      <c r="A14" s="474"/>
      <c r="B14" s="41"/>
      <c r="C14" s="42"/>
      <c r="D14" s="43"/>
      <c r="E14" s="31"/>
      <c r="F14" s="44"/>
      <c r="G14" s="45"/>
      <c r="H14" s="27"/>
    </row>
    <row r="15" spans="1:9" s="7" customFormat="1" ht="12" x14ac:dyDescent="0.2">
      <c r="A15" s="474"/>
      <c r="B15" s="41"/>
      <c r="C15" s="42"/>
      <c r="D15" s="43"/>
      <c r="E15" s="31"/>
      <c r="F15" s="44"/>
      <c r="G15" s="45"/>
      <c r="H15" s="27"/>
    </row>
    <row r="16" spans="1:9" s="7" customFormat="1" ht="12" x14ac:dyDescent="0.2">
      <c r="A16" s="474"/>
      <c r="B16" s="41"/>
      <c r="C16" s="42"/>
      <c r="D16" s="43"/>
      <c r="E16" s="31"/>
      <c r="F16" s="44"/>
      <c r="G16" s="45"/>
      <c r="H16" s="27"/>
    </row>
    <row r="17" spans="1:8" s="7" customFormat="1" ht="12" x14ac:dyDescent="0.2">
      <c r="A17" s="474"/>
      <c r="B17" s="41"/>
      <c r="C17" s="42"/>
      <c r="D17" s="43"/>
      <c r="E17" s="31"/>
      <c r="F17" s="44"/>
      <c r="G17" s="45"/>
      <c r="H17" s="27"/>
    </row>
    <row r="18" spans="1:8" s="7" customFormat="1" ht="12" x14ac:dyDescent="0.2">
      <c r="A18" s="474"/>
      <c r="B18" s="41"/>
      <c r="C18" s="42"/>
      <c r="D18" s="43"/>
      <c r="E18" s="31"/>
      <c r="F18" s="44"/>
      <c r="G18" s="45"/>
      <c r="H18" s="27"/>
    </row>
    <row r="19" spans="1:8" s="7" customFormat="1" ht="12" x14ac:dyDescent="0.2">
      <c r="A19" s="474"/>
      <c r="B19" s="41"/>
      <c r="C19" s="42"/>
      <c r="D19" s="43"/>
      <c r="E19" s="31"/>
      <c r="F19" s="44"/>
      <c r="G19" s="45"/>
      <c r="H19" s="27"/>
    </row>
    <row r="20" spans="1:8" s="7" customFormat="1" ht="12" x14ac:dyDescent="0.2">
      <c r="A20" s="474"/>
      <c r="B20" s="41"/>
      <c r="C20" s="42"/>
      <c r="D20" s="43"/>
      <c r="E20" s="31"/>
      <c r="F20" s="44"/>
      <c r="G20" s="45"/>
      <c r="H20" s="27"/>
    </row>
    <row r="21" spans="1:8" s="7" customFormat="1" ht="12" x14ac:dyDescent="0.2">
      <c r="A21" s="474"/>
      <c r="B21" s="41"/>
      <c r="C21" s="42"/>
      <c r="D21" s="43"/>
      <c r="E21" s="31"/>
      <c r="F21" s="44"/>
      <c r="G21" s="45"/>
      <c r="H21" s="27"/>
    </row>
    <row r="22" spans="1:8" s="7" customFormat="1" ht="12" x14ac:dyDescent="0.2">
      <c r="A22" s="474"/>
      <c r="B22" s="41"/>
      <c r="C22" s="42"/>
      <c r="D22" s="43"/>
      <c r="E22" s="31"/>
      <c r="F22" s="44"/>
      <c r="G22" s="45"/>
      <c r="H22" s="27"/>
    </row>
    <row r="23" spans="1:8" s="7" customFormat="1" ht="12" x14ac:dyDescent="0.2">
      <c r="A23" s="474"/>
      <c r="B23" s="41"/>
      <c r="C23" s="42"/>
      <c r="D23" s="43"/>
      <c r="E23" s="31"/>
      <c r="F23" s="44"/>
      <c r="G23" s="45"/>
      <c r="H23" s="27"/>
    </row>
    <row r="24" spans="1:8" s="7" customFormat="1" ht="12" x14ac:dyDescent="0.2">
      <c r="A24" s="474"/>
      <c r="B24" s="41"/>
      <c r="C24" s="42"/>
      <c r="D24" s="43"/>
      <c r="E24" s="31"/>
      <c r="F24" s="44"/>
      <c r="G24" s="45"/>
      <c r="H24" s="27"/>
    </row>
    <row r="25" spans="1:8" s="7" customFormat="1" ht="12" x14ac:dyDescent="0.2">
      <c r="A25" s="474"/>
      <c r="B25" s="41"/>
      <c r="C25" s="42"/>
      <c r="D25" s="43"/>
      <c r="E25" s="31"/>
      <c r="F25" s="44"/>
      <c r="G25" s="45"/>
      <c r="H25" s="27"/>
    </row>
    <row r="26" spans="1:8" s="7" customFormat="1" ht="12" x14ac:dyDescent="0.2">
      <c r="A26" s="474"/>
      <c r="B26" s="41"/>
      <c r="C26" s="42"/>
      <c r="D26" s="43"/>
      <c r="E26" s="31"/>
      <c r="F26" s="44"/>
      <c r="G26" s="45"/>
      <c r="H26" s="27"/>
    </row>
    <row r="27" spans="1:8" s="7" customFormat="1" ht="12" customHeight="1" x14ac:dyDescent="0.2">
      <c r="A27" s="474"/>
      <c r="B27" s="403"/>
      <c r="C27" s="401"/>
      <c r="D27" s="397"/>
      <c r="E27" s="398"/>
      <c r="F27" s="399" t="s">
        <v>11</v>
      </c>
      <c r="G27" s="400">
        <f>(SUM(G13:G26))</f>
        <v>0</v>
      </c>
      <c r="H27" s="401"/>
    </row>
    <row r="28" spans="1:8" s="7" customFormat="1" ht="10.5" customHeight="1" x14ac:dyDescent="0.2">
      <c r="A28" s="474"/>
      <c r="B28" s="23"/>
      <c r="C28" s="24"/>
      <c r="D28" s="25"/>
      <c r="E28" s="26"/>
      <c r="F28" s="24"/>
      <c r="G28" s="24"/>
      <c r="H28" s="27"/>
    </row>
    <row r="29" spans="1:8" s="457" customFormat="1" ht="12" customHeight="1" x14ac:dyDescent="0.2">
      <c r="A29" s="475"/>
      <c r="B29" s="447" t="s">
        <v>15</v>
      </c>
      <c r="C29" s="448" t="s">
        <v>16</v>
      </c>
      <c r="D29" s="449"/>
      <c r="E29" s="450"/>
      <c r="F29" s="454"/>
      <c r="G29" s="455"/>
      <c r="H29" s="456"/>
    </row>
    <row r="30" spans="1:8" s="7" customFormat="1" ht="12" x14ac:dyDescent="0.2">
      <c r="A30" s="474"/>
      <c r="B30" s="41">
        <v>1</v>
      </c>
      <c r="C30" s="42"/>
      <c r="D30" s="43"/>
      <c r="E30" s="31"/>
      <c r="F30" s="47"/>
      <c r="G30" s="47"/>
      <c r="H30" s="27"/>
    </row>
    <row r="31" spans="1:8" s="7" customFormat="1" ht="12" x14ac:dyDescent="0.2">
      <c r="A31" s="474"/>
      <c r="B31" s="41"/>
      <c r="C31" s="42"/>
      <c r="D31" s="43"/>
      <c r="E31" s="31"/>
      <c r="F31" s="47"/>
      <c r="G31" s="47"/>
      <c r="H31" s="27"/>
    </row>
    <row r="32" spans="1:8" s="7" customFormat="1" ht="12" x14ac:dyDescent="0.2">
      <c r="A32" s="474"/>
      <c r="B32" s="41"/>
      <c r="C32" s="42"/>
      <c r="D32" s="43"/>
      <c r="E32" s="31"/>
      <c r="F32" s="47"/>
      <c r="G32" s="47"/>
      <c r="H32" s="27"/>
    </row>
    <row r="33" spans="1:9" s="7" customFormat="1" ht="12" x14ac:dyDescent="0.2">
      <c r="A33" s="474"/>
      <c r="B33" s="41"/>
      <c r="C33" s="42"/>
      <c r="D33" s="43"/>
      <c r="E33" s="31"/>
      <c r="F33" s="47"/>
      <c r="G33" s="47"/>
      <c r="H33" s="27"/>
    </row>
    <row r="34" spans="1:9" s="7" customFormat="1" ht="12" x14ac:dyDescent="0.2">
      <c r="A34" s="474"/>
      <c r="B34" s="41"/>
      <c r="C34" s="42"/>
      <c r="D34" s="43"/>
      <c r="E34" s="31"/>
      <c r="F34" s="47"/>
      <c r="G34" s="47"/>
      <c r="H34" s="27"/>
    </row>
    <row r="35" spans="1:9" s="7" customFormat="1" ht="12" x14ac:dyDescent="0.2">
      <c r="A35" s="474"/>
      <c r="B35" s="41"/>
      <c r="C35" s="42"/>
      <c r="D35" s="43"/>
      <c r="E35" s="31"/>
      <c r="F35" s="47"/>
      <c r="G35" s="47"/>
      <c r="H35" s="27"/>
    </row>
    <row r="36" spans="1:9" s="7" customFormat="1" ht="12" x14ac:dyDescent="0.2">
      <c r="A36" s="474"/>
      <c r="B36" s="41"/>
      <c r="C36" s="42"/>
      <c r="D36" s="43"/>
      <c r="E36" s="31"/>
      <c r="F36" s="47"/>
      <c r="G36" s="47"/>
      <c r="H36" s="27"/>
    </row>
    <row r="37" spans="1:9" s="7" customFormat="1" ht="12" x14ac:dyDescent="0.2">
      <c r="A37" s="474"/>
      <c r="B37" s="41"/>
      <c r="C37" s="42"/>
      <c r="D37" s="43"/>
      <c r="E37" s="31"/>
      <c r="F37" s="47"/>
      <c r="G37" s="47"/>
      <c r="H37" s="27"/>
    </row>
    <row r="38" spans="1:9" s="7" customFormat="1" ht="12" x14ac:dyDescent="0.2">
      <c r="A38" s="474"/>
      <c r="B38" s="41"/>
      <c r="C38" s="42"/>
      <c r="D38" s="43"/>
      <c r="E38" s="31"/>
      <c r="F38" s="47"/>
      <c r="G38" s="47"/>
      <c r="H38" s="27"/>
    </row>
    <row r="39" spans="1:9" s="7" customFormat="1" ht="12" x14ac:dyDescent="0.2">
      <c r="A39" s="474"/>
      <c r="B39" s="41"/>
      <c r="C39" s="42"/>
      <c r="D39" s="43"/>
      <c r="E39" s="31"/>
      <c r="F39" s="47"/>
      <c r="G39" s="47"/>
      <c r="H39" s="27"/>
    </row>
    <row r="40" spans="1:9" s="7" customFormat="1" ht="12" x14ac:dyDescent="0.2">
      <c r="A40" s="474"/>
      <c r="B40" s="41"/>
      <c r="C40" s="42"/>
      <c r="D40" s="43"/>
      <c r="E40" s="31"/>
      <c r="F40" s="47"/>
      <c r="G40" s="47"/>
      <c r="H40" s="27"/>
    </row>
    <row r="41" spans="1:9" s="7" customFormat="1" ht="12" x14ac:dyDescent="0.2">
      <c r="A41" s="474"/>
      <c r="B41" s="41"/>
      <c r="C41" s="42"/>
      <c r="D41" s="43"/>
      <c r="E41" s="31"/>
      <c r="F41" s="47"/>
      <c r="G41" s="47"/>
      <c r="H41" s="27"/>
    </row>
    <row r="42" spans="1:9" s="7" customFormat="1" ht="12" x14ac:dyDescent="0.2">
      <c r="A42" s="474"/>
      <c r="B42" s="41"/>
      <c r="C42" s="42"/>
      <c r="D42" s="43"/>
      <c r="E42" s="31"/>
      <c r="F42" s="47"/>
      <c r="G42" s="47"/>
      <c r="H42" s="27"/>
    </row>
    <row r="43" spans="1:9" s="7" customFormat="1" ht="12" x14ac:dyDescent="0.2">
      <c r="A43" s="474"/>
      <c r="B43" s="41"/>
      <c r="C43" s="42"/>
      <c r="D43" s="43"/>
      <c r="E43" s="31"/>
      <c r="F43" s="47"/>
      <c r="G43" s="47"/>
      <c r="H43" s="27"/>
    </row>
    <row r="44" spans="1:9" s="7" customFormat="1" ht="12" x14ac:dyDescent="0.2">
      <c r="A44" s="474"/>
      <c r="B44" s="41"/>
      <c r="C44" s="42"/>
      <c r="D44" s="43"/>
      <c r="E44" s="31"/>
      <c r="F44" s="47"/>
      <c r="G44" s="47"/>
      <c r="H44" s="27"/>
    </row>
    <row r="45" spans="1:9" s="7" customFormat="1" ht="12" customHeight="1" x14ac:dyDescent="0.2">
      <c r="A45" s="474"/>
      <c r="B45" s="403"/>
      <c r="C45" s="401"/>
      <c r="D45" s="397"/>
      <c r="E45" s="415"/>
      <c r="F45" s="399" t="s">
        <v>11</v>
      </c>
      <c r="G45" s="400">
        <f>(SUM(G30:G44))</f>
        <v>0</v>
      </c>
      <c r="H45" s="401"/>
    </row>
    <row r="46" spans="1:9" s="7" customFormat="1" ht="9" customHeight="1" x14ac:dyDescent="0.2">
      <c r="A46" s="474"/>
      <c r="B46" s="41"/>
      <c r="C46" s="24"/>
      <c r="D46" s="25"/>
      <c r="E46" s="26"/>
      <c r="F46" s="24"/>
      <c r="G46" s="24"/>
      <c r="H46" s="27"/>
    </row>
    <row r="47" spans="1:9" s="314" customFormat="1" ht="12.75" customHeight="1" x14ac:dyDescent="0.2">
      <c r="A47" s="476" t="s">
        <v>77</v>
      </c>
      <c r="B47" s="310"/>
      <c r="C47" s="311"/>
      <c r="D47" s="312"/>
      <c r="E47" s="313"/>
      <c r="F47" s="311"/>
      <c r="G47" s="311"/>
      <c r="H47" s="614"/>
      <c r="I47" s="623"/>
    </row>
    <row r="48" spans="1:9" s="536" customFormat="1" ht="10.5" customHeight="1" x14ac:dyDescent="0.2">
      <c r="A48" s="535"/>
      <c r="B48" s="537"/>
      <c r="C48" s="538"/>
      <c r="D48" s="539"/>
      <c r="E48" s="540"/>
      <c r="F48" s="538"/>
      <c r="G48" s="538"/>
      <c r="H48" s="541"/>
    </row>
    <row r="49" spans="1:8" s="457" customFormat="1" ht="12" customHeight="1" x14ac:dyDescent="0.2">
      <c r="A49" s="475"/>
      <c r="B49" s="447" t="s">
        <v>18</v>
      </c>
      <c r="C49" s="448" t="s">
        <v>19</v>
      </c>
      <c r="D49" s="449"/>
      <c r="E49" s="450"/>
      <c r="F49" s="454"/>
      <c r="G49" s="455"/>
      <c r="H49" s="456"/>
    </row>
    <row r="50" spans="1:8" s="7" customFormat="1" ht="12" customHeight="1" x14ac:dyDescent="0.2">
      <c r="A50" s="474"/>
      <c r="B50" s="41">
        <v>1</v>
      </c>
      <c r="C50" s="42"/>
      <c r="D50" s="43"/>
      <c r="E50" s="31"/>
      <c r="F50" s="47"/>
      <c r="G50" s="47"/>
      <c r="H50" s="27"/>
    </row>
    <row r="51" spans="1:8" s="7" customFormat="1" ht="12" customHeight="1" x14ac:dyDescent="0.2">
      <c r="A51" s="474"/>
      <c r="B51" s="41"/>
      <c r="C51" s="42"/>
      <c r="D51" s="43"/>
      <c r="E51" s="31"/>
      <c r="F51" s="47"/>
      <c r="G51" s="47"/>
      <c r="H51" s="27"/>
    </row>
    <row r="52" spans="1:8" s="7" customFormat="1" ht="12" customHeight="1" x14ac:dyDescent="0.2">
      <c r="A52" s="474"/>
      <c r="B52" s="41"/>
      <c r="C52" s="42"/>
      <c r="D52" s="43"/>
      <c r="E52" s="31"/>
      <c r="F52" s="47"/>
      <c r="G52" s="47"/>
      <c r="H52" s="27"/>
    </row>
    <row r="53" spans="1:8" s="7" customFormat="1" ht="12" customHeight="1" x14ac:dyDescent="0.2">
      <c r="A53" s="474"/>
      <c r="B53" s="41"/>
      <c r="C53" s="42"/>
      <c r="D53" s="43"/>
      <c r="E53" s="31"/>
      <c r="F53" s="47"/>
      <c r="G53" s="47"/>
      <c r="H53" s="27"/>
    </row>
    <row r="54" spans="1:8" s="7" customFormat="1" ht="12" customHeight="1" x14ac:dyDescent="0.2">
      <c r="A54" s="474"/>
      <c r="B54" s="41"/>
      <c r="C54" s="42"/>
      <c r="D54" s="43"/>
      <c r="E54" s="31"/>
      <c r="F54" s="47"/>
      <c r="G54" s="47"/>
      <c r="H54" s="27"/>
    </row>
    <row r="55" spans="1:8" s="7" customFormat="1" ht="12" customHeight="1" x14ac:dyDescent="0.2">
      <c r="A55" s="474"/>
      <c r="B55" s="41"/>
      <c r="C55" s="42"/>
      <c r="D55" s="43"/>
      <c r="E55" s="31"/>
      <c r="F55" s="47"/>
      <c r="G55" s="47"/>
      <c r="H55" s="27"/>
    </row>
    <row r="56" spans="1:8" s="7" customFormat="1" ht="12" customHeight="1" x14ac:dyDescent="0.2">
      <c r="A56" s="474"/>
      <c r="B56" s="41"/>
      <c r="C56" s="42"/>
      <c r="D56" s="43"/>
      <c r="E56" s="31"/>
      <c r="F56" s="47"/>
      <c r="G56" s="47"/>
      <c r="H56" s="27"/>
    </row>
    <row r="57" spans="1:8" s="7" customFormat="1" ht="12" customHeight="1" x14ac:dyDescent="0.2">
      <c r="A57" s="474"/>
      <c r="B57" s="31"/>
      <c r="C57" s="42"/>
      <c r="D57" s="50"/>
      <c r="E57" s="26"/>
      <c r="F57" s="51"/>
      <c r="G57" s="45"/>
      <c r="H57" s="27"/>
    </row>
    <row r="58" spans="1:8" s="7" customFormat="1" ht="12" customHeight="1" x14ac:dyDescent="0.2">
      <c r="A58" s="474"/>
      <c r="B58" s="403"/>
      <c r="C58" s="401"/>
      <c r="D58" s="397"/>
      <c r="E58" s="398"/>
      <c r="F58" s="399" t="s">
        <v>11</v>
      </c>
      <c r="G58" s="400">
        <f>(SUM(G50:G57))</f>
        <v>0</v>
      </c>
      <c r="H58" s="401"/>
    </row>
    <row r="59" spans="1:8" s="7" customFormat="1" ht="12" customHeight="1" x14ac:dyDescent="0.2">
      <c r="A59" s="474"/>
      <c r="B59" s="36"/>
      <c r="C59" s="34"/>
      <c r="D59" s="37"/>
      <c r="E59" s="38"/>
      <c r="F59" s="32"/>
      <c r="G59" s="33"/>
      <c r="H59" s="34"/>
    </row>
    <row r="60" spans="1:8" s="457" customFormat="1" ht="12" customHeight="1" x14ac:dyDescent="0.2">
      <c r="A60" s="475"/>
      <c r="B60" s="447" t="s">
        <v>20</v>
      </c>
      <c r="C60" s="448" t="s">
        <v>21</v>
      </c>
      <c r="D60" s="458"/>
      <c r="E60" s="459"/>
      <c r="F60" s="451"/>
      <c r="G60" s="452"/>
      <c r="H60" s="453"/>
    </row>
    <row r="61" spans="1:8" s="7" customFormat="1" ht="12" x14ac:dyDescent="0.2">
      <c r="A61" s="474"/>
      <c r="B61" s="31">
        <v>1</v>
      </c>
      <c r="C61" s="29" t="s">
        <v>307</v>
      </c>
      <c r="D61" s="50"/>
      <c r="E61" s="26"/>
      <c r="F61" s="51"/>
      <c r="G61" s="45"/>
      <c r="H61" s="27"/>
    </row>
    <row r="62" spans="1:8" s="7" customFormat="1" ht="12" customHeight="1" x14ac:dyDescent="0.2">
      <c r="A62" s="474"/>
      <c r="B62" s="31"/>
      <c r="C62" s="42"/>
      <c r="D62" s="50"/>
      <c r="E62" s="26"/>
      <c r="F62" s="51"/>
      <c r="G62" s="45"/>
      <c r="H62" s="27"/>
    </row>
    <row r="63" spans="1:8" s="7" customFormat="1" ht="12" customHeight="1" x14ac:dyDescent="0.2">
      <c r="A63" s="474"/>
      <c r="B63" s="31"/>
      <c r="C63" s="29"/>
      <c r="D63" s="50"/>
      <c r="E63" s="26"/>
      <c r="F63" s="51"/>
      <c r="G63" s="45"/>
      <c r="H63" s="27"/>
    </row>
    <row r="64" spans="1:8" s="7" customFormat="1" ht="12" customHeight="1" x14ac:dyDescent="0.2">
      <c r="A64" s="474"/>
      <c r="B64" s="31"/>
      <c r="C64" s="42"/>
      <c r="D64" s="50"/>
      <c r="E64" s="26"/>
      <c r="F64" s="51"/>
      <c r="G64" s="45"/>
      <c r="H64" s="27"/>
    </row>
    <row r="65" spans="1:8" s="7" customFormat="1" ht="12" customHeight="1" x14ac:dyDescent="0.2">
      <c r="A65" s="474"/>
      <c r="B65" s="31"/>
      <c r="C65" s="42"/>
      <c r="D65" s="50"/>
      <c r="E65" s="26"/>
      <c r="F65" s="51"/>
      <c r="G65" s="45"/>
      <c r="H65" s="27"/>
    </row>
    <row r="66" spans="1:8" s="7" customFormat="1" ht="12" customHeight="1" x14ac:dyDescent="0.2">
      <c r="A66" s="474"/>
      <c r="B66" s="36"/>
      <c r="C66" s="34"/>
      <c r="D66" s="37"/>
      <c r="E66" s="38"/>
      <c r="F66" s="32"/>
      <c r="G66" s="33"/>
      <c r="H66" s="34"/>
    </row>
    <row r="67" spans="1:8" s="7" customFormat="1" ht="12" customHeight="1" x14ac:dyDescent="0.2">
      <c r="A67" s="474"/>
      <c r="B67" s="36"/>
      <c r="C67" s="34"/>
      <c r="D67" s="37"/>
      <c r="E67" s="38"/>
      <c r="F67" s="32"/>
      <c r="G67" s="33"/>
      <c r="H67" s="34"/>
    </row>
    <row r="68" spans="1:8" s="7" customFormat="1" ht="12" customHeight="1" x14ac:dyDescent="0.2">
      <c r="A68" s="474"/>
      <c r="B68" s="36"/>
      <c r="C68" s="34"/>
      <c r="D68" s="37"/>
      <c r="E68" s="38"/>
      <c r="F68" s="32"/>
      <c r="G68" s="33"/>
      <c r="H68" s="34"/>
    </row>
    <row r="69" spans="1:8" s="7" customFormat="1" ht="12" customHeight="1" x14ac:dyDescent="0.2">
      <c r="A69" s="474"/>
      <c r="B69" s="36"/>
      <c r="C69" s="34"/>
      <c r="D69" s="37"/>
      <c r="E69" s="38"/>
      <c r="F69" s="32"/>
      <c r="G69" s="33"/>
      <c r="H69" s="34"/>
    </row>
    <row r="70" spans="1:8" s="7" customFormat="1" ht="12" customHeight="1" x14ac:dyDescent="0.2">
      <c r="A70" s="474"/>
      <c r="B70" s="36"/>
      <c r="C70" s="34"/>
      <c r="D70" s="37"/>
      <c r="E70" s="38"/>
      <c r="F70" s="32"/>
      <c r="G70" s="33"/>
      <c r="H70" s="34"/>
    </row>
    <row r="71" spans="1:8" s="7" customFormat="1" ht="12" customHeight="1" x14ac:dyDescent="0.2">
      <c r="A71" s="474"/>
      <c r="B71" s="403"/>
      <c r="C71" s="401"/>
      <c r="D71" s="397"/>
      <c r="E71" s="398"/>
      <c r="F71" s="399" t="s">
        <v>11</v>
      </c>
      <c r="G71" s="400">
        <f>(SUM(G62:G70))</f>
        <v>0</v>
      </c>
      <c r="H71" s="401"/>
    </row>
    <row r="72" spans="1:8" s="7" customFormat="1" ht="12" customHeight="1" x14ac:dyDescent="0.2">
      <c r="A72" s="474"/>
      <c r="B72" s="36"/>
      <c r="C72" s="34"/>
      <c r="D72" s="37"/>
      <c r="E72" s="38"/>
      <c r="F72" s="32"/>
      <c r="G72" s="33"/>
      <c r="H72" s="34"/>
    </row>
    <row r="73" spans="1:8" s="457" customFormat="1" ht="12" customHeight="1" x14ac:dyDescent="0.2">
      <c r="A73" s="475"/>
      <c r="B73" s="447" t="s">
        <v>22</v>
      </c>
      <c r="C73" s="448" t="s">
        <v>23</v>
      </c>
      <c r="D73" s="449"/>
      <c r="E73" s="450"/>
      <c r="F73" s="454"/>
      <c r="G73" s="455"/>
      <c r="H73" s="456"/>
    </row>
    <row r="74" spans="1:8" s="7" customFormat="1" ht="12" customHeight="1" x14ac:dyDescent="0.2">
      <c r="A74" s="474"/>
      <c r="B74" s="41"/>
      <c r="C74" s="42"/>
      <c r="D74" s="43"/>
      <c r="E74" s="31"/>
      <c r="F74" s="47"/>
      <c r="G74" s="47"/>
      <c r="H74" s="27"/>
    </row>
    <row r="75" spans="1:8" s="7" customFormat="1" ht="12" customHeight="1" x14ac:dyDescent="0.2">
      <c r="A75" s="474"/>
      <c r="B75" s="41"/>
      <c r="C75" s="42"/>
      <c r="D75" s="43"/>
      <c r="E75" s="31"/>
      <c r="F75" s="47"/>
      <c r="G75" s="45"/>
      <c r="H75" s="27"/>
    </row>
    <row r="76" spans="1:8" s="7" customFormat="1" ht="12" customHeight="1" x14ac:dyDescent="0.2">
      <c r="A76" s="474"/>
      <c r="B76" s="41"/>
      <c r="C76" s="42"/>
      <c r="D76" s="43"/>
      <c r="E76" s="31"/>
      <c r="F76" s="47"/>
      <c r="G76" s="45"/>
      <c r="H76" s="27"/>
    </row>
    <row r="77" spans="1:8" s="7" customFormat="1" ht="12" customHeight="1" x14ac:dyDescent="0.2">
      <c r="A77" s="474"/>
      <c r="B77" s="41"/>
      <c r="C77" s="42"/>
      <c r="D77" s="43"/>
      <c r="E77" s="31"/>
      <c r="F77" s="47"/>
      <c r="G77" s="45"/>
      <c r="H77" s="27"/>
    </row>
    <row r="78" spans="1:8" s="7" customFormat="1" ht="12" customHeight="1" x14ac:dyDescent="0.2">
      <c r="A78" s="474"/>
      <c r="B78" s="36"/>
      <c r="C78" s="34"/>
      <c r="D78" s="37"/>
      <c r="E78" s="38"/>
      <c r="F78" s="32"/>
      <c r="G78" s="33"/>
      <c r="H78" s="34"/>
    </row>
    <row r="79" spans="1:8" s="7" customFormat="1" ht="12" customHeight="1" x14ac:dyDescent="0.2">
      <c r="A79" s="474"/>
      <c r="B79" s="36"/>
      <c r="C79" s="34"/>
      <c r="D79" s="37"/>
      <c r="E79" s="38"/>
      <c r="F79" s="32"/>
      <c r="G79" s="33"/>
      <c r="H79" s="34"/>
    </row>
    <row r="80" spans="1:8" s="7" customFormat="1" ht="12" customHeight="1" x14ac:dyDescent="0.2">
      <c r="A80" s="474"/>
      <c r="B80" s="403"/>
      <c r="C80" s="401"/>
      <c r="D80" s="397"/>
      <c r="E80" s="398"/>
      <c r="F80" s="399" t="s">
        <v>11</v>
      </c>
      <c r="G80" s="400">
        <f>(SUM(G75:G79))</f>
        <v>0</v>
      </c>
      <c r="H80" s="401"/>
    </row>
    <row r="81" spans="1:9" s="7" customFormat="1" ht="12" customHeight="1" x14ac:dyDescent="0.2">
      <c r="A81" s="474"/>
      <c r="B81" s="36"/>
      <c r="C81" s="34"/>
      <c r="D81" s="37"/>
      <c r="E81" s="38"/>
      <c r="F81" s="32"/>
      <c r="G81" s="33"/>
      <c r="H81" s="34"/>
    </row>
    <row r="82" spans="1:9" s="7" customFormat="1" ht="9" customHeight="1" x14ac:dyDescent="0.2">
      <c r="A82" s="474"/>
      <c r="B82" s="41"/>
      <c r="C82" s="24"/>
      <c r="D82" s="25"/>
      <c r="E82" s="26"/>
      <c r="F82" s="24"/>
      <c r="G82" s="24"/>
      <c r="H82" s="27"/>
    </row>
    <row r="83" spans="1:9" s="314" customFormat="1" ht="12.75" customHeight="1" x14ac:dyDescent="0.2">
      <c r="A83" s="476" t="s">
        <v>77</v>
      </c>
      <c r="B83" s="310"/>
      <c r="C83" s="311"/>
      <c r="D83" s="312"/>
      <c r="E83" s="313"/>
      <c r="F83" s="311"/>
      <c r="G83" s="311"/>
      <c r="H83" s="614"/>
      <c r="I83" s="623"/>
    </row>
    <row r="84" spans="1:9" s="7" customFormat="1" ht="9" customHeight="1" x14ac:dyDescent="0.2">
      <c r="A84" s="474"/>
      <c r="B84" s="41"/>
      <c r="C84" s="24"/>
      <c r="D84" s="25"/>
      <c r="E84" s="26"/>
      <c r="F84" s="24"/>
      <c r="G84" s="24"/>
      <c r="H84" s="27"/>
    </row>
    <row r="85" spans="1:9" s="457" customFormat="1" ht="12" customHeight="1" x14ac:dyDescent="0.2">
      <c r="A85" s="475"/>
      <c r="B85" s="447" t="s">
        <v>25</v>
      </c>
      <c r="C85" s="448" t="s">
        <v>26</v>
      </c>
      <c r="D85" s="449"/>
      <c r="E85" s="450"/>
      <c r="F85" s="454"/>
      <c r="G85" s="455"/>
      <c r="H85" s="456"/>
    </row>
    <row r="86" spans="1:9" s="7" customFormat="1" ht="12.75" customHeight="1" x14ac:dyDescent="0.2">
      <c r="A86" s="474"/>
      <c r="B86" s="41"/>
      <c r="C86" s="56"/>
      <c r="D86" s="57"/>
      <c r="E86" s="31"/>
      <c r="F86" s="58"/>
      <c r="G86" s="47"/>
      <c r="H86" s="27"/>
    </row>
    <row r="87" spans="1:9" s="7" customFormat="1" ht="15.75" customHeight="1" x14ac:dyDescent="0.2">
      <c r="A87" s="474"/>
      <c r="B87" s="41"/>
      <c r="C87" s="42"/>
      <c r="D87" s="59"/>
      <c r="E87" s="31"/>
      <c r="F87" s="51"/>
      <c r="G87" s="45"/>
      <c r="H87" s="27"/>
    </row>
    <row r="88" spans="1:9" s="7" customFormat="1" ht="12" customHeight="1" x14ac:dyDescent="0.2">
      <c r="A88" s="474"/>
      <c r="B88" s="41"/>
      <c r="C88" s="42"/>
      <c r="D88" s="59"/>
      <c r="E88" s="31"/>
      <c r="F88" s="51"/>
      <c r="G88" s="45"/>
      <c r="H88" s="27"/>
    </row>
    <row r="89" spans="1:9" s="7" customFormat="1" ht="12" customHeight="1" x14ac:dyDescent="0.2">
      <c r="A89" s="474"/>
      <c r="B89" s="41"/>
      <c r="C89" s="42"/>
      <c r="D89" s="59"/>
      <c r="E89" s="31"/>
      <c r="F89" s="51"/>
      <c r="G89" s="47"/>
      <c r="H89" s="27"/>
    </row>
    <row r="90" spans="1:9" s="7" customFormat="1" ht="12" customHeight="1" x14ac:dyDescent="0.2">
      <c r="A90" s="474"/>
      <c r="B90" s="41"/>
      <c r="C90" s="42"/>
      <c r="D90" s="59"/>
      <c r="E90" s="31"/>
      <c r="F90" s="51"/>
      <c r="G90" s="45"/>
      <c r="H90" s="27"/>
    </row>
    <row r="91" spans="1:9" s="7" customFormat="1" ht="12" customHeight="1" x14ac:dyDescent="0.2">
      <c r="A91" s="474"/>
      <c r="B91" s="41"/>
      <c r="C91" s="42"/>
      <c r="D91" s="59"/>
      <c r="E91" s="31"/>
      <c r="F91" s="51"/>
      <c r="G91" s="47"/>
      <c r="H91" s="27"/>
    </row>
    <row r="92" spans="1:9" s="7" customFormat="1" ht="12" customHeight="1" x14ac:dyDescent="0.2">
      <c r="A92" s="474"/>
      <c r="B92" s="41"/>
      <c r="C92" s="56"/>
      <c r="D92" s="59"/>
      <c r="E92" s="31"/>
      <c r="F92" s="51"/>
      <c r="G92" s="47"/>
      <c r="H92" s="27"/>
    </row>
    <row r="93" spans="1:9" s="7" customFormat="1" ht="12" customHeight="1" x14ac:dyDescent="0.2">
      <c r="A93" s="474"/>
      <c r="B93" s="41"/>
      <c r="C93" s="42"/>
      <c r="D93" s="59"/>
      <c r="E93" s="31"/>
      <c r="F93" s="51"/>
      <c r="G93" s="45"/>
      <c r="H93" s="27"/>
    </row>
    <row r="94" spans="1:9" s="7" customFormat="1" ht="12" customHeight="1" x14ac:dyDescent="0.2">
      <c r="A94" s="474"/>
      <c r="B94" s="41"/>
      <c r="C94" s="42"/>
      <c r="D94" s="59"/>
      <c r="E94" s="31"/>
      <c r="F94" s="51"/>
      <c r="G94" s="45"/>
      <c r="H94" s="27"/>
    </row>
    <row r="95" spans="1:9" s="7" customFormat="1" ht="12" customHeight="1" x14ac:dyDescent="0.2">
      <c r="A95" s="474"/>
      <c r="B95" s="41"/>
      <c r="C95" s="42"/>
      <c r="D95" s="59"/>
      <c r="E95" s="31"/>
      <c r="F95" s="51"/>
      <c r="G95" s="47"/>
      <c r="H95" s="27"/>
    </row>
    <row r="96" spans="1:9" s="7" customFormat="1" ht="12" customHeight="1" x14ac:dyDescent="0.2">
      <c r="A96" s="474"/>
      <c r="B96" s="41"/>
      <c r="C96" s="56"/>
      <c r="D96" s="59"/>
      <c r="E96" s="31"/>
      <c r="F96" s="51"/>
      <c r="G96" s="47"/>
      <c r="H96" s="27"/>
    </row>
    <row r="97" spans="1:8" s="7" customFormat="1" ht="16.5" customHeight="1" x14ac:dyDescent="0.2">
      <c r="A97" s="474"/>
      <c r="B97" s="41"/>
      <c r="C97" s="42"/>
      <c r="D97" s="59"/>
      <c r="E97" s="31"/>
      <c r="F97" s="51"/>
      <c r="G97" s="45"/>
      <c r="H97" s="27"/>
    </row>
    <row r="98" spans="1:8" s="7" customFormat="1" ht="16.5" customHeight="1" x14ac:dyDescent="0.2">
      <c r="A98" s="474"/>
      <c r="B98" s="41"/>
      <c r="C98" s="42"/>
      <c r="D98" s="59"/>
      <c r="E98" s="31"/>
      <c r="F98" s="51"/>
      <c r="G98" s="45"/>
      <c r="H98" s="27"/>
    </row>
    <row r="99" spans="1:8" s="7" customFormat="1" ht="16.5" customHeight="1" x14ac:dyDescent="0.2">
      <c r="A99" s="474"/>
      <c r="B99" s="41"/>
      <c r="C99" s="42"/>
      <c r="D99" s="59"/>
      <c r="E99" s="31"/>
      <c r="F99" s="51"/>
      <c r="G99" s="45"/>
      <c r="H99" s="27"/>
    </row>
    <row r="100" spans="1:8" s="7" customFormat="1" ht="16.5" customHeight="1" x14ac:dyDescent="0.2">
      <c r="A100" s="474"/>
      <c r="B100" s="41"/>
      <c r="C100" s="42"/>
      <c r="D100" s="59"/>
      <c r="E100" s="31"/>
      <c r="F100" s="51"/>
      <c r="G100" s="45"/>
      <c r="H100" s="27"/>
    </row>
    <row r="101" spans="1:8" s="7" customFormat="1" ht="16.5" customHeight="1" x14ac:dyDescent="0.2">
      <c r="A101" s="474"/>
      <c r="B101" s="41"/>
      <c r="C101" s="42"/>
      <c r="D101" s="59"/>
      <c r="E101" s="31"/>
      <c r="F101" s="51"/>
      <c r="G101" s="45"/>
      <c r="H101" s="27"/>
    </row>
    <row r="102" spans="1:8" s="7" customFormat="1" ht="16.5" customHeight="1" x14ac:dyDescent="0.2">
      <c r="A102" s="474"/>
      <c r="B102" s="41"/>
      <c r="C102" s="42"/>
      <c r="D102" s="59"/>
      <c r="E102" s="31"/>
      <c r="F102" s="51"/>
      <c r="G102" s="45"/>
      <c r="H102" s="27"/>
    </row>
    <row r="103" spans="1:8" s="7" customFormat="1" ht="16.5" customHeight="1" x14ac:dyDescent="0.2">
      <c r="A103" s="474"/>
      <c r="B103" s="41"/>
      <c r="C103" s="42"/>
      <c r="D103" s="59"/>
      <c r="E103" s="31"/>
      <c r="F103" s="51"/>
      <c r="G103" s="45"/>
      <c r="H103" s="27"/>
    </row>
    <row r="104" spans="1:8" s="7" customFormat="1" ht="16.5" customHeight="1" x14ac:dyDescent="0.2">
      <c r="A104" s="474"/>
      <c r="B104" s="41"/>
      <c r="C104" s="42"/>
      <c r="D104" s="59"/>
      <c r="E104" s="31"/>
      <c r="F104" s="51"/>
      <c r="G104" s="45"/>
      <c r="H104" s="27"/>
    </row>
    <row r="105" spans="1:8" s="7" customFormat="1" ht="16.5" customHeight="1" x14ac:dyDescent="0.2">
      <c r="A105" s="474"/>
      <c r="B105" s="41"/>
      <c r="C105" s="42"/>
      <c r="D105" s="59"/>
      <c r="E105" s="31"/>
      <c r="F105" s="51"/>
      <c r="G105" s="45"/>
      <c r="H105" s="27"/>
    </row>
    <row r="106" spans="1:8" s="7" customFormat="1" ht="16.5" customHeight="1" x14ac:dyDescent="0.2">
      <c r="A106" s="474"/>
      <c r="B106" s="41"/>
      <c r="C106" s="42"/>
      <c r="D106" s="59"/>
      <c r="E106" s="31"/>
      <c r="F106" s="51"/>
      <c r="G106" s="45"/>
      <c r="H106" s="27"/>
    </row>
    <row r="107" spans="1:8" s="7" customFormat="1" ht="12" x14ac:dyDescent="0.2">
      <c r="A107" s="474"/>
      <c r="B107" s="41"/>
      <c r="C107" s="42"/>
      <c r="D107" s="59"/>
      <c r="E107" s="31"/>
      <c r="F107" s="51"/>
      <c r="G107" s="45"/>
      <c r="H107" s="27"/>
    </row>
    <row r="108" spans="1:8" s="7" customFormat="1" ht="12" customHeight="1" x14ac:dyDescent="0.2">
      <c r="A108" s="474"/>
      <c r="B108" s="41"/>
      <c r="C108" s="42"/>
      <c r="D108" s="59"/>
      <c r="E108" s="31"/>
      <c r="F108" s="51"/>
      <c r="G108" s="45"/>
      <c r="H108" s="27"/>
    </row>
    <row r="109" spans="1:8" s="7" customFormat="1" ht="12" customHeight="1" x14ac:dyDescent="0.2">
      <c r="A109" s="474"/>
      <c r="B109" s="41"/>
      <c r="C109" s="34"/>
      <c r="D109" s="37"/>
      <c r="E109" s="38"/>
      <c r="F109" s="32"/>
      <c r="G109" s="33"/>
      <c r="H109" s="34"/>
    </row>
    <row r="110" spans="1:8" s="7" customFormat="1" ht="12" customHeight="1" x14ac:dyDescent="0.2">
      <c r="A110" s="474"/>
      <c r="B110" s="41"/>
      <c r="C110" s="34"/>
      <c r="D110" s="37"/>
      <c r="E110" s="38"/>
      <c r="F110" s="32"/>
      <c r="G110" s="33"/>
      <c r="H110" s="34"/>
    </row>
    <row r="111" spans="1:8" s="7" customFormat="1" ht="12" customHeight="1" x14ac:dyDescent="0.2">
      <c r="A111" s="474"/>
      <c r="B111" s="41"/>
      <c r="C111" s="42"/>
      <c r="D111" s="59"/>
      <c r="E111" s="31"/>
      <c r="F111" s="51"/>
      <c r="G111" s="45"/>
      <c r="H111" s="27"/>
    </row>
    <row r="112" spans="1:8" s="7" customFormat="1" ht="12" customHeight="1" x14ac:dyDescent="0.2">
      <c r="A112" s="474"/>
      <c r="B112" s="405"/>
      <c r="C112" s="401"/>
      <c r="D112" s="397"/>
      <c r="E112" s="398"/>
      <c r="F112" s="399" t="s">
        <v>11</v>
      </c>
      <c r="G112" s="400">
        <f>(SUM(G86:G111))</f>
        <v>0</v>
      </c>
      <c r="H112" s="401"/>
    </row>
    <row r="113" spans="1:9" s="7" customFormat="1" ht="12" customHeight="1" x14ac:dyDescent="0.2">
      <c r="A113" s="474"/>
      <c r="B113" s="41"/>
      <c r="C113" s="34"/>
      <c r="D113" s="37"/>
      <c r="E113" s="38"/>
      <c r="F113" s="32"/>
      <c r="G113" s="33"/>
      <c r="H113" s="34"/>
    </row>
    <row r="114" spans="1:9" s="315" customFormat="1" ht="12" customHeight="1" x14ac:dyDescent="0.2">
      <c r="A114" s="476" t="s">
        <v>77</v>
      </c>
      <c r="B114" s="310"/>
      <c r="C114" s="311"/>
      <c r="D114" s="312"/>
      <c r="E114" s="313"/>
      <c r="F114" s="311"/>
      <c r="G114" s="311"/>
      <c r="H114" s="614"/>
      <c r="I114" s="614"/>
    </row>
    <row r="115" spans="1:9" s="7" customFormat="1" ht="12" customHeight="1" x14ac:dyDescent="0.2">
      <c r="A115" s="474"/>
      <c r="B115" s="41"/>
      <c r="C115" s="34"/>
      <c r="D115" s="37"/>
      <c r="E115" s="38"/>
      <c r="F115" s="32"/>
      <c r="G115" s="33"/>
      <c r="H115" s="34"/>
    </row>
    <row r="116" spans="1:9" s="457" customFormat="1" ht="12" customHeight="1" x14ac:dyDescent="0.2">
      <c r="A116" s="475"/>
      <c r="B116" s="447" t="s">
        <v>27</v>
      </c>
      <c r="C116" s="448" t="s">
        <v>28</v>
      </c>
      <c r="D116" s="449"/>
      <c r="E116" s="450"/>
      <c r="F116" s="454"/>
      <c r="G116" s="455"/>
      <c r="H116" s="456"/>
    </row>
    <row r="117" spans="1:9" s="7" customFormat="1" ht="12" customHeight="1" x14ac:dyDescent="0.2">
      <c r="A117" s="474"/>
      <c r="B117" s="41"/>
      <c r="C117" s="56"/>
      <c r="D117" s="59"/>
      <c r="E117" s="31"/>
      <c r="F117" s="51"/>
      <c r="G117" s="47"/>
      <c r="H117" s="27"/>
    </row>
    <row r="118" spans="1:9" s="7" customFormat="1" ht="12" customHeight="1" x14ac:dyDescent="0.2">
      <c r="A118" s="474"/>
      <c r="B118" s="41"/>
      <c r="C118" s="56"/>
      <c r="D118" s="59"/>
      <c r="E118" s="31"/>
      <c r="F118" s="51"/>
      <c r="G118" s="47"/>
      <c r="H118" s="27"/>
    </row>
    <row r="119" spans="1:9" s="7" customFormat="1" ht="12" customHeight="1" x14ac:dyDescent="0.2">
      <c r="A119" s="474"/>
      <c r="B119" s="41"/>
      <c r="C119" s="42"/>
      <c r="D119" s="59"/>
      <c r="E119" s="31"/>
      <c r="F119" s="51"/>
      <c r="G119" s="45"/>
      <c r="H119" s="27"/>
    </row>
    <row r="120" spans="1:9" s="7" customFormat="1" ht="12" customHeight="1" x14ac:dyDescent="0.2">
      <c r="A120" s="474"/>
      <c r="B120" s="41"/>
      <c r="C120" s="42"/>
      <c r="D120" s="59"/>
      <c r="E120" s="31"/>
      <c r="F120" s="51"/>
      <c r="G120" s="45"/>
      <c r="H120" s="27"/>
    </row>
    <row r="121" spans="1:9" s="7" customFormat="1" ht="12" customHeight="1" x14ac:dyDescent="0.2">
      <c r="A121" s="474"/>
      <c r="B121" s="41"/>
      <c r="C121" s="42"/>
      <c r="D121" s="59"/>
      <c r="E121" s="31"/>
      <c r="F121" s="51"/>
      <c r="G121" s="47"/>
      <c r="H121" s="27"/>
    </row>
    <row r="122" spans="1:9" s="7" customFormat="1" ht="12" customHeight="1" x14ac:dyDescent="0.2">
      <c r="A122" s="474"/>
      <c r="B122" s="41"/>
      <c r="C122" s="56"/>
      <c r="D122" s="59"/>
      <c r="E122" s="31"/>
      <c r="F122" s="51"/>
      <c r="G122" s="47"/>
      <c r="H122" s="27"/>
    </row>
    <row r="123" spans="1:9" s="7" customFormat="1" ht="12" customHeight="1" x14ac:dyDescent="0.2">
      <c r="A123" s="474"/>
      <c r="B123" s="41"/>
      <c r="C123" s="56"/>
      <c r="D123" s="59"/>
      <c r="E123" s="31"/>
      <c r="F123" s="51"/>
      <c r="G123" s="47"/>
      <c r="H123" s="27"/>
    </row>
    <row r="124" spans="1:9" s="7" customFormat="1" ht="12" x14ac:dyDescent="0.2">
      <c r="A124" s="474"/>
      <c r="B124" s="41"/>
      <c r="C124" s="42"/>
      <c r="D124" s="59"/>
      <c r="E124" s="31"/>
      <c r="F124" s="51"/>
      <c r="G124" s="45"/>
      <c r="H124" s="27"/>
    </row>
    <row r="125" spans="1:9" s="7" customFormat="1" ht="12" customHeight="1" x14ac:dyDescent="0.2">
      <c r="A125" s="474"/>
      <c r="B125" s="60"/>
      <c r="C125" s="61"/>
      <c r="D125" s="59"/>
      <c r="E125" s="31"/>
      <c r="F125" s="32"/>
      <c r="G125" s="45"/>
      <c r="H125" s="62"/>
    </row>
    <row r="126" spans="1:9" s="7" customFormat="1" ht="12" x14ac:dyDescent="0.2">
      <c r="A126" s="474"/>
      <c r="B126" s="41"/>
      <c r="C126" s="42"/>
      <c r="D126" s="59"/>
      <c r="E126" s="31"/>
      <c r="F126" s="51"/>
      <c r="G126" s="45"/>
      <c r="H126" s="27"/>
    </row>
    <row r="127" spans="1:9" s="7" customFormat="1" ht="16.5" customHeight="1" x14ac:dyDescent="0.2">
      <c r="A127" s="474"/>
      <c r="B127" s="41"/>
      <c r="C127" s="42"/>
      <c r="D127" s="59"/>
      <c r="E127" s="31"/>
      <c r="F127" s="51"/>
      <c r="G127" s="45"/>
      <c r="H127" s="27"/>
    </row>
    <row r="128" spans="1:9" s="7" customFormat="1" ht="12" customHeight="1" x14ac:dyDescent="0.2">
      <c r="A128" s="474"/>
      <c r="B128" s="41"/>
      <c r="C128" s="42"/>
      <c r="D128" s="59"/>
      <c r="E128" s="31"/>
      <c r="F128" s="51"/>
      <c r="G128" s="45"/>
      <c r="H128" s="27"/>
    </row>
    <row r="129" spans="1:8" s="7" customFormat="1" ht="12" customHeight="1" x14ac:dyDescent="0.2">
      <c r="A129" s="474"/>
      <c r="B129" s="412"/>
      <c r="C129" s="413"/>
      <c r="D129" s="414"/>
      <c r="E129" s="408"/>
      <c r="F129" s="399" t="s">
        <v>11</v>
      </c>
      <c r="G129" s="400">
        <f>(SUM(G118:G128))</f>
        <v>0</v>
      </c>
      <c r="H129" s="401"/>
    </row>
    <row r="130" spans="1:8" s="7" customFormat="1" ht="12" customHeight="1" x14ac:dyDescent="0.2">
      <c r="A130" s="474"/>
      <c r="B130" s="60"/>
      <c r="C130" s="63"/>
      <c r="D130" s="59"/>
      <c r="E130" s="31"/>
      <c r="F130" s="32"/>
      <c r="G130" s="33"/>
      <c r="H130" s="34"/>
    </row>
    <row r="131" spans="1:8" s="7" customFormat="1" ht="9" customHeight="1" x14ac:dyDescent="0.2">
      <c r="A131" s="474"/>
      <c r="B131" s="41"/>
      <c r="C131" s="24"/>
      <c r="D131" s="25"/>
      <c r="E131" s="26"/>
      <c r="F131" s="24"/>
      <c r="G131" s="24"/>
      <c r="H131" s="27"/>
    </row>
    <row r="132" spans="1:8" s="460" customFormat="1" ht="12" customHeight="1" x14ac:dyDescent="0.25">
      <c r="A132" s="477"/>
      <c r="B132" s="447" t="s">
        <v>29</v>
      </c>
      <c r="C132" s="448" t="s">
        <v>30</v>
      </c>
      <c r="D132" s="449"/>
      <c r="E132" s="450"/>
      <c r="F132" s="454"/>
      <c r="G132" s="455"/>
      <c r="H132" s="456"/>
    </row>
    <row r="133" spans="1:8" s="21" customFormat="1" ht="12" customHeight="1" x14ac:dyDescent="0.25">
      <c r="A133" s="478"/>
      <c r="B133" s="28"/>
      <c r="C133" s="29" t="s">
        <v>31</v>
      </c>
      <c r="D133" s="30"/>
      <c r="E133" s="31"/>
      <c r="F133" s="39"/>
      <c r="G133" s="35"/>
      <c r="H133" s="27"/>
    </row>
    <row r="134" spans="1:8" s="21" customFormat="1" ht="12" customHeight="1" x14ac:dyDescent="0.25">
      <c r="A134" s="478"/>
      <c r="B134" s="36"/>
      <c r="C134" s="34"/>
      <c r="D134" s="37"/>
      <c r="E134" s="38"/>
      <c r="F134" s="32"/>
      <c r="G134" s="33"/>
      <c r="H134" s="34"/>
    </row>
    <row r="135" spans="1:8" s="21" customFormat="1" ht="12" customHeight="1" x14ac:dyDescent="0.25">
      <c r="A135" s="478"/>
      <c r="B135" s="31"/>
      <c r="C135" s="65"/>
      <c r="D135" s="43"/>
      <c r="E135" s="31"/>
      <c r="F135" s="47"/>
      <c r="G135" s="47"/>
      <c r="H135" s="27"/>
    </row>
    <row r="136" spans="1:8" s="21" customFormat="1" ht="12" customHeight="1" x14ac:dyDescent="0.25">
      <c r="A136" s="478"/>
      <c r="B136" s="31"/>
      <c r="C136" s="65"/>
      <c r="D136" s="43"/>
      <c r="E136" s="31"/>
      <c r="F136" s="47"/>
      <c r="G136" s="47"/>
      <c r="H136" s="27"/>
    </row>
    <row r="137" spans="1:8" s="21" customFormat="1" ht="12" customHeight="1" x14ac:dyDescent="0.25">
      <c r="A137" s="478"/>
      <c r="B137" s="31"/>
      <c r="C137" s="65"/>
      <c r="D137" s="43"/>
      <c r="E137" s="31"/>
      <c r="F137" s="47"/>
      <c r="G137" s="47"/>
      <c r="H137" s="27"/>
    </row>
    <row r="138" spans="1:8" s="21" customFormat="1" ht="12" customHeight="1" x14ac:dyDescent="0.25">
      <c r="A138" s="478"/>
      <c r="B138" s="31"/>
      <c r="C138" s="65"/>
      <c r="D138" s="43"/>
      <c r="E138" s="31"/>
      <c r="F138" s="47"/>
      <c r="G138" s="47"/>
      <c r="H138" s="27"/>
    </row>
    <row r="139" spans="1:8" s="21" customFormat="1" ht="12" customHeight="1" x14ac:dyDescent="0.25">
      <c r="A139" s="478"/>
      <c r="B139" s="31"/>
      <c r="C139" s="65"/>
      <c r="D139" s="43"/>
      <c r="E139" s="31"/>
      <c r="F139" s="47"/>
      <c r="G139" s="47"/>
      <c r="H139" s="27"/>
    </row>
    <row r="140" spans="1:8" s="21" customFormat="1" ht="12" customHeight="1" x14ac:dyDescent="0.25">
      <c r="A140" s="478"/>
      <c r="B140" s="31"/>
      <c r="C140" s="65"/>
      <c r="D140" s="43"/>
      <c r="E140" s="31"/>
      <c r="F140" s="47"/>
      <c r="G140" s="47"/>
      <c r="H140" s="27"/>
    </row>
    <row r="141" spans="1:8" s="21" customFormat="1" ht="12" customHeight="1" x14ac:dyDescent="0.25">
      <c r="A141" s="478"/>
      <c r="B141" s="31"/>
      <c r="C141" s="65"/>
      <c r="D141" s="43"/>
      <c r="E141" s="31"/>
      <c r="F141" s="47"/>
      <c r="G141" s="47"/>
      <c r="H141" s="27"/>
    </row>
    <row r="142" spans="1:8" s="21" customFormat="1" ht="12" customHeight="1" x14ac:dyDescent="0.25">
      <c r="A142" s="478"/>
      <c r="B142" s="31"/>
      <c r="C142" s="65"/>
      <c r="D142" s="43"/>
      <c r="E142" s="31"/>
      <c r="F142" s="47"/>
      <c r="G142" s="47"/>
      <c r="H142" s="27"/>
    </row>
    <row r="143" spans="1:8" s="21" customFormat="1" ht="12" customHeight="1" x14ac:dyDescent="0.25">
      <c r="A143" s="478"/>
      <c r="B143" s="31"/>
      <c r="C143" s="64"/>
      <c r="D143" s="43"/>
      <c r="E143" s="31"/>
      <c r="F143" s="47"/>
      <c r="G143" s="45"/>
      <c r="H143" s="27"/>
    </row>
    <row r="144" spans="1:8" s="21" customFormat="1" ht="12" x14ac:dyDescent="0.25">
      <c r="A144" s="478"/>
      <c r="B144" s="31"/>
      <c r="C144" s="64"/>
      <c r="D144" s="43"/>
      <c r="E144" s="31"/>
      <c r="F144" s="47"/>
      <c r="G144" s="45"/>
      <c r="H144" s="27"/>
    </row>
    <row r="145" spans="1:16346" s="21" customFormat="1" ht="12" customHeight="1" x14ac:dyDescent="0.25">
      <c r="A145" s="478"/>
      <c r="B145" s="31"/>
      <c r="C145" s="66"/>
      <c r="D145" s="43"/>
      <c r="E145" s="31"/>
      <c r="F145" s="47"/>
      <c r="G145" s="45"/>
      <c r="H145" s="27"/>
    </row>
    <row r="146" spans="1:16346" s="21" customFormat="1" ht="12" customHeight="1" x14ac:dyDescent="0.25">
      <c r="A146" s="478"/>
      <c r="B146" s="31"/>
      <c r="C146" s="64"/>
      <c r="D146" s="43"/>
      <c r="E146" s="31"/>
      <c r="F146" s="47"/>
      <c r="G146" s="45"/>
      <c r="H146" s="27"/>
    </row>
    <row r="147" spans="1:16346" s="21" customFormat="1" ht="12" customHeight="1" x14ac:dyDescent="0.25">
      <c r="A147" s="478"/>
      <c r="B147" s="403"/>
      <c r="C147" s="401"/>
      <c r="D147" s="397"/>
      <c r="E147" s="398"/>
      <c r="F147" s="399" t="s">
        <v>11</v>
      </c>
      <c r="G147" s="400">
        <f>(SUM(G133:G146))</f>
        <v>0</v>
      </c>
      <c r="H147" s="401"/>
    </row>
    <row r="148" spans="1:16346" s="21" customFormat="1" ht="12" customHeight="1" x14ac:dyDescent="0.2">
      <c r="A148" s="479"/>
      <c r="B148" s="41"/>
      <c r="C148" s="24"/>
      <c r="D148" s="25"/>
      <c r="E148" s="26"/>
      <c r="F148" s="24"/>
      <c r="G148" s="24"/>
      <c r="H148" s="27"/>
      <c r="I148" s="7"/>
      <c r="J148" s="27"/>
      <c r="K148" s="7"/>
      <c r="L148" s="41"/>
      <c r="M148" s="24"/>
      <c r="N148" s="25"/>
      <c r="O148" s="26"/>
      <c r="P148" s="24"/>
      <c r="Q148" s="24"/>
      <c r="R148" s="27"/>
      <c r="S148" s="7"/>
      <c r="T148" s="41"/>
      <c r="U148" s="24"/>
      <c r="V148" s="25"/>
      <c r="W148" s="26"/>
      <c r="X148" s="24"/>
      <c r="Y148" s="24"/>
      <c r="Z148" s="27"/>
      <c r="AA148" s="7"/>
      <c r="AB148" s="41"/>
      <c r="AC148" s="24"/>
      <c r="AD148" s="25"/>
      <c r="AE148" s="26"/>
      <c r="AF148" s="24"/>
      <c r="AG148" s="24"/>
      <c r="AH148" s="27"/>
      <c r="AI148" s="7"/>
      <c r="AJ148" s="41"/>
      <c r="AK148" s="24"/>
      <c r="AL148" s="25"/>
      <c r="AM148" s="26"/>
      <c r="AN148" s="24"/>
      <c r="AO148" s="24"/>
      <c r="AP148" s="27"/>
      <c r="AQ148" s="7"/>
      <c r="AR148" s="41"/>
      <c r="AS148" s="24"/>
      <c r="AT148" s="25"/>
      <c r="AU148" s="26"/>
      <c r="AV148" s="24"/>
      <c r="AW148" s="24"/>
      <c r="AX148" s="27"/>
      <c r="AY148" s="7"/>
      <c r="AZ148" s="41"/>
      <c r="BA148" s="24"/>
      <c r="BB148" s="25"/>
      <c r="BC148" s="26"/>
      <c r="BD148" s="24"/>
      <c r="BE148" s="24"/>
      <c r="BF148" s="27"/>
      <c r="BG148" s="7"/>
      <c r="BH148" s="41"/>
      <c r="BI148" s="24"/>
      <c r="BJ148" s="25"/>
      <c r="BK148" s="26"/>
      <c r="BL148" s="24"/>
      <c r="BM148" s="24"/>
      <c r="BN148" s="27"/>
      <c r="BO148" s="7"/>
      <c r="BP148" s="41"/>
      <c r="BQ148" s="24"/>
      <c r="BR148" s="25"/>
      <c r="BS148" s="26"/>
      <c r="BT148" s="24"/>
      <c r="BU148" s="24"/>
      <c r="BV148" s="27"/>
      <c r="BW148" s="7"/>
      <c r="BX148" s="41"/>
      <c r="BY148" s="24"/>
      <c r="BZ148" s="25"/>
      <c r="CA148" s="26"/>
      <c r="CB148" s="24"/>
      <c r="CC148" s="24"/>
      <c r="CD148" s="27"/>
      <c r="CE148" s="7"/>
      <c r="CF148" s="41"/>
      <c r="CG148" s="24"/>
      <c r="CH148" s="25"/>
      <c r="CI148" s="26"/>
      <c r="CJ148" s="24"/>
      <c r="CK148" s="24"/>
      <c r="CL148" s="27"/>
      <c r="CM148" s="7"/>
      <c r="CN148" s="41"/>
      <c r="CO148" s="24"/>
      <c r="CP148" s="25"/>
      <c r="CQ148" s="26"/>
      <c r="CR148" s="24"/>
      <c r="CS148" s="24"/>
      <c r="CT148" s="27"/>
      <c r="CU148" s="7"/>
      <c r="CV148" s="41"/>
      <c r="CW148" s="24"/>
      <c r="CX148" s="25"/>
      <c r="CY148" s="26"/>
      <c r="CZ148" s="24"/>
      <c r="DA148" s="24"/>
      <c r="DB148" s="27"/>
      <c r="DC148" s="7"/>
      <c r="DD148" s="41"/>
      <c r="DE148" s="24"/>
      <c r="DF148" s="25"/>
      <c r="DG148" s="26"/>
      <c r="DH148" s="24"/>
      <c r="DI148" s="24"/>
      <c r="DJ148" s="27"/>
      <c r="DK148" s="7"/>
      <c r="DL148" s="41"/>
      <c r="DM148" s="24"/>
      <c r="DN148" s="25"/>
      <c r="DO148" s="26"/>
      <c r="DP148" s="24"/>
      <c r="DQ148" s="24"/>
      <c r="DR148" s="27"/>
      <c r="DS148" s="7"/>
      <c r="DT148" s="41"/>
      <c r="DU148" s="24"/>
      <c r="DV148" s="25"/>
      <c r="DW148" s="26"/>
      <c r="DX148" s="24"/>
      <c r="DY148" s="24"/>
      <c r="DZ148" s="27"/>
      <c r="EA148" s="7"/>
      <c r="EB148" s="41"/>
      <c r="EC148" s="24"/>
      <c r="ED148" s="25"/>
      <c r="EE148" s="26"/>
      <c r="EF148" s="24"/>
      <c r="EG148" s="24"/>
      <c r="EH148" s="27"/>
      <c r="EI148" s="7"/>
      <c r="EJ148" s="41"/>
      <c r="EK148" s="24"/>
      <c r="EL148" s="25"/>
      <c r="EM148" s="26"/>
      <c r="EN148" s="24"/>
      <c r="EO148" s="24"/>
      <c r="EP148" s="27"/>
      <c r="EQ148" s="7"/>
      <c r="ER148" s="41"/>
      <c r="ES148" s="24"/>
      <c r="ET148" s="25"/>
      <c r="EU148" s="26"/>
      <c r="EV148" s="24"/>
      <c r="EW148" s="24"/>
      <c r="EX148" s="27"/>
      <c r="EY148" s="7"/>
      <c r="EZ148" s="41"/>
      <c r="FA148" s="24"/>
      <c r="FB148" s="25"/>
      <c r="FC148" s="26"/>
      <c r="FD148" s="24"/>
      <c r="FE148" s="24"/>
      <c r="FF148" s="27"/>
      <c r="FG148" s="7"/>
      <c r="FH148" s="41"/>
      <c r="FI148" s="24"/>
      <c r="FJ148" s="25"/>
      <c r="FK148" s="26"/>
      <c r="FL148" s="24"/>
      <c r="FM148" s="24"/>
      <c r="FN148" s="27"/>
      <c r="FO148" s="7"/>
      <c r="FP148" s="41"/>
      <c r="FQ148" s="24"/>
      <c r="FR148" s="25"/>
      <c r="FS148" s="26"/>
      <c r="FT148" s="24"/>
      <c r="FU148" s="24"/>
      <c r="FV148" s="27"/>
      <c r="FW148" s="7"/>
      <c r="FX148" s="41"/>
      <c r="FY148" s="24"/>
      <c r="FZ148" s="25"/>
      <c r="GA148" s="26"/>
      <c r="GB148" s="24"/>
      <c r="GC148" s="24"/>
      <c r="GD148" s="27"/>
      <c r="GE148" s="7"/>
      <c r="GF148" s="41"/>
      <c r="GG148" s="24"/>
      <c r="GH148" s="25"/>
      <c r="GI148" s="26"/>
      <c r="GJ148" s="24"/>
      <c r="GK148" s="24"/>
      <c r="GL148" s="27"/>
      <c r="GM148" s="7"/>
      <c r="GN148" s="41"/>
      <c r="GO148" s="24"/>
      <c r="GP148" s="25"/>
      <c r="GQ148" s="26"/>
      <c r="GR148" s="24"/>
      <c r="GS148" s="24"/>
      <c r="GT148" s="27"/>
      <c r="GU148" s="7"/>
      <c r="GV148" s="41"/>
      <c r="GW148" s="24"/>
      <c r="GX148" s="25"/>
      <c r="GY148" s="26"/>
      <c r="GZ148" s="24"/>
      <c r="HA148" s="24"/>
      <c r="HB148" s="27"/>
      <c r="HC148" s="7"/>
      <c r="HD148" s="41"/>
      <c r="HE148" s="24"/>
      <c r="HF148" s="25"/>
      <c r="HG148" s="26"/>
      <c r="HH148" s="24"/>
      <c r="HI148" s="24"/>
      <c r="HJ148" s="27"/>
      <c r="HK148" s="7"/>
      <c r="HL148" s="41"/>
      <c r="HM148" s="24"/>
      <c r="HN148" s="25"/>
      <c r="HO148" s="26"/>
      <c r="HP148" s="24"/>
      <c r="HQ148" s="24"/>
      <c r="HR148" s="27"/>
      <c r="HS148" s="7"/>
      <c r="HT148" s="41"/>
      <c r="HU148" s="24"/>
      <c r="HV148" s="25"/>
      <c r="HW148" s="26"/>
      <c r="HX148" s="24"/>
      <c r="HY148" s="24"/>
      <c r="HZ148" s="27"/>
      <c r="IA148" s="7"/>
      <c r="IB148" s="41"/>
      <c r="IC148" s="24"/>
      <c r="ID148" s="25"/>
      <c r="IE148" s="26"/>
      <c r="IF148" s="24"/>
      <c r="IG148" s="24"/>
      <c r="IH148" s="27"/>
      <c r="II148" s="7"/>
      <c r="IJ148" s="41"/>
      <c r="IK148" s="24"/>
      <c r="IL148" s="25"/>
      <c r="IM148" s="26"/>
      <c r="IN148" s="24"/>
      <c r="IO148" s="24"/>
      <c r="IP148" s="27"/>
      <c r="IQ148" s="7"/>
      <c r="IR148" s="41"/>
      <c r="IS148" s="24"/>
      <c r="IT148" s="25"/>
      <c r="IU148" s="26"/>
      <c r="IV148" s="24"/>
      <c r="IW148" s="24"/>
      <c r="IX148" s="27"/>
      <c r="IY148" s="7"/>
      <c r="IZ148" s="41"/>
      <c r="JA148" s="24"/>
      <c r="JB148" s="25"/>
      <c r="JC148" s="26"/>
      <c r="JD148" s="24"/>
      <c r="JE148" s="24"/>
      <c r="JF148" s="27"/>
      <c r="JG148" s="7"/>
      <c r="JH148" s="41"/>
      <c r="JI148" s="24"/>
      <c r="JJ148" s="25"/>
      <c r="JK148" s="26"/>
      <c r="JL148" s="24"/>
      <c r="JM148" s="24"/>
      <c r="JN148" s="27"/>
      <c r="JO148" s="7"/>
      <c r="JP148" s="41"/>
      <c r="JQ148" s="24"/>
      <c r="JR148" s="25"/>
      <c r="JS148" s="26"/>
      <c r="JT148" s="24"/>
      <c r="JU148" s="24"/>
      <c r="JV148" s="27"/>
      <c r="JW148" s="7"/>
      <c r="JX148" s="41"/>
      <c r="JY148" s="24"/>
      <c r="JZ148" s="25"/>
      <c r="KA148" s="26"/>
      <c r="KB148" s="24"/>
      <c r="KC148" s="24"/>
      <c r="KD148" s="27"/>
      <c r="KE148" s="7"/>
      <c r="KF148" s="41"/>
      <c r="KG148" s="24"/>
      <c r="KH148" s="25"/>
      <c r="KI148" s="26"/>
      <c r="KJ148" s="24"/>
      <c r="KK148" s="24"/>
      <c r="KL148" s="27"/>
      <c r="KM148" s="7"/>
      <c r="KN148" s="41"/>
      <c r="KO148" s="24"/>
      <c r="KP148" s="25"/>
      <c r="KQ148" s="26"/>
      <c r="KR148" s="24"/>
      <c r="KS148" s="24"/>
      <c r="KT148" s="27"/>
      <c r="KU148" s="7"/>
      <c r="KV148" s="41"/>
      <c r="KW148" s="24"/>
      <c r="KX148" s="25"/>
      <c r="KY148" s="26"/>
      <c r="KZ148" s="24"/>
      <c r="LA148" s="24"/>
      <c r="LB148" s="27"/>
      <c r="LC148" s="7"/>
      <c r="LD148" s="41"/>
      <c r="LE148" s="24"/>
      <c r="LF148" s="25"/>
      <c r="LG148" s="26"/>
      <c r="LH148" s="24"/>
      <c r="LI148" s="24"/>
      <c r="LJ148" s="27"/>
      <c r="LK148" s="7"/>
      <c r="LL148" s="41"/>
      <c r="LM148" s="24"/>
      <c r="LN148" s="25"/>
      <c r="LO148" s="26"/>
      <c r="LP148" s="24"/>
      <c r="LQ148" s="24"/>
      <c r="LR148" s="27"/>
      <c r="LS148" s="7"/>
      <c r="LT148" s="41"/>
      <c r="LU148" s="24"/>
      <c r="LV148" s="25"/>
      <c r="LW148" s="26"/>
      <c r="LX148" s="24"/>
      <c r="LY148" s="24"/>
      <c r="LZ148" s="27"/>
      <c r="MA148" s="7"/>
      <c r="MB148" s="41"/>
      <c r="MC148" s="24"/>
      <c r="MD148" s="25"/>
      <c r="ME148" s="26"/>
      <c r="MF148" s="24"/>
      <c r="MG148" s="24"/>
      <c r="MH148" s="27"/>
      <c r="MI148" s="7"/>
      <c r="MJ148" s="41"/>
      <c r="MK148" s="24"/>
      <c r="ML148" s="25"/>
      <c r="MM148" s="26"/>
      <c r="MN148" s="24"/>
      <c r="MO148" s="24"/>
      <c r="MP148" s="27"/>
      <c r="MQ148" s="7"/>
      <c r="MR148" s="41"/>
      <c r="MS148" s="24"/>
      <c r="MT148" s="25"/>
      <c r="MU148" s="26"/>
      <c r="MV148" s="24"/>
      <c r="MW148" s="24"/>
      <c r="MX148" s="27"/>
      <c r="MY148" s="7"/>
      <c r="MZ148" s="41"/>
      <c r="NA148" s="24"/>
      <c r="NB148" s="25"/>
      <c r="NC148" s="26"/>
      <c r="ND148" s="24"/>
      <c r="NE148" s="24"/>
      <c r="NF148" s="27"/>
      <c r="NG148" s="7"/>
      <c r="NH148" s="41"/>
      <c r="NI148" s="24"/>
      <c r="NJ148" s="25"/>
      <c r="NK148" s="26"/>
      <c r="NL148" s="24"/>
      <c r="NM148" s="24"/>
      <c r="NN148" s="27"/>
      <c r="NO148" s="7"/>
      <c r="NP148" s="41"/>
      <c r="NQ148" s="24"/>
      <c r="NR148" s="25"/>
      <c r="NS148" s="26"/>
      <c r="NT148" s="24"/>
      <c r="NU148" s="24"/>
      <c r="NV148" s="27"/>
      <c r="NW148" s="7"/>
      <c r="NX148" s="41"/>
      <c r="NY148" s="24"/>
      <c r="NZ148" s="25"/>
      <c r="OA148" s="26"/>
      <c r="OB148" s="24"/>
      <c r="OC148" s="24"/>
      <c r="OD148" s="27"/>
      <c r="OE148" s="7"/>
      <c r="OF148" s="41"/>
      <c r="OG148" s="24"/>
      <c r="OH148" s="25"/>
      <c r="OI148" s="26"/>
      <c r="OJ148" s="24"/>
      <c r="OK148" s="24"/>
      <c r="OL148" s="27"/>
      <c r="OM148" s="7"/>
      <c r="ON148" s="41"/>
      <c r="OO148" s="24"/>
      <c r="OP148" s="25"/>
      <c r="OQ148" s="26"/>
      <c r="OR148" s="24"/>
      <c r="OS148" s="24"/>
      <c r="OT148" s="27"/>
      <c r="OU148" s="7"/>
      <c r="OV148" s="41"/>
      <c r="OW148" s="24"/>
      <c r="OX148" s="25"/>
      <c r="OY148" s="26"/>
      <c r="OZ148" s="24"/>
      <c r="PA148" s="24"/>
      <c r="PB148" s="27"/>
      <c r="PC148" s="7"/>
      <c r="PD148" s="41"/>
      <c r="PE148" s="24"/>
      <c r="PF148" s="25"/>
      <c r="PG148" s="26"/>
      <c r="PH148" s="24"/>
      <c r="PI148" s="24"/>
      <c r="PJ148" s="27"/>
      <c r="PK148" s="7"/>
      <c r="PL148" s="41"/>
      <c r="PM148" s="24"/>
      <c r="PN148" s="25"/>
      <c r="PO148" s="26"/>
      <c r="PP148" s="24"/>
      <c r="PQ148" s="24"/>
      <c r="PR148" s="27"/>
      <c r="PS148" s="7"/>
      <c r="PT148" s="41"/>
      <c r="PU148" s="24"/>
      <c r="PV148" s="25"/>
      <c r="PW148" s="26"/>
      <c r="PX148" s="24"/>
      <c r="PY148" s="24"/>
      <c r="PZ148" s="27"/>
      <c r="QA148" s="7"/>
      <c r="QB148" s="41"/>
      <c r="QC148" s="24"/>
      <c r="QD148" s="25"/>
      <c r="QE148" s="26"/>
      <c r="QF148" s="24"/>
      <c r="QG148" s="24"/>
      <c r="QH148" s="27"/>
      <c r="QI148" s="7"/>
      <c r="QJ148" s="41"/>
      <c r="QK148" s="24"/>
      <c r="QL148" s="25"/>
      <c r="QM148" s="26"/>
      <c r="QN148" s="24"/>
      <c r="QO148" s="24"/>
      <c r="QP148" s="27"/>
      <c r="QQ148" s="7"/>
      <c r="QR148" s="41"/>
      <c r="QS148" s="24"/>
      <c r="QT148" s="25"/>
      <c r="QU148" s="26"/>
      <c r="QV148" s="24"/>
      <c r="QW148" s="24"/>
      <c r="QX148" s="27"/>
      <c r="QY148" s="7"/>
      <c r="QZ148" s="41"/>
      <c r="RA148" s="24"/>
      <c r="RB148" s="25"/>
      <c r="RC148" s="26"/>
      <c r="RD148" s="24"/>
      <c r="RE148" s="24"/>
      <c r="RF148" s="27"/>
      <c r="RG148" s="7"/>
      <c r="RH148" s="41"/>
      <c r="RI148" s="24"/>
      <c r="RJ148" s="25"/>
      <c r="RK148" s="26"/>
      <c r="RL148" s="24"/>
      <c r="RM148" s="24"/>
      <c r="RN148" s="27"/>
      <c r="RO148" s="7"/>
      <c r="RP148" s="41"/>
      <c r="RQ148" s="24"/>
      <c r="RR148" s="25"/>
      <c r="RS148" s="26"/>
      <c r="RT148" s="24"/>
      <c r="RU148" s="24"/>
      <c r="RV148" s="27"/>
      <c r="RW148" s="7"/>
      <c r="RX148" s="41"/>
      <c r="RY148" s="24"/>
      <c r="RZ148" s="25"/>
      <c r="SA148" s="26"/>
      <c r="SB148" s="24"/>
      <c r="SC148" s="24"/>
      <c r="SD148" s="27"/>
      <c r="SE148" s="7"/>
      <c r="SF148" s="41"/>
      <c r="SG148" s="24"/>
      <c r="SH148" s="25"/>
      <c r="SI148" s="26"/>
      <c r="SJ148" s="24"/>
      <c r="SK148" s="24"/>
      <c r="SL148" s="27"/>
      <c r="SM148" s="7"/>
      <c r="SN148" s="41"/>
      <c r="SO148" s="24"/>
      <c r="SP148" s="25"/>
      <c r="SQ148" s="26"/>
      <c r="SR148" s="24"/>
      <c r="SS148" s="24"/>
      <c r="ST148" s="27"/>
      <c r="SU148" s="7"/>
      <c r="SV148" s="41"/>
      <c r="SW148" s="24"/>
      <c r="SX148" s="25"/>
      <c r="SY148" s="26"/>
      <c r="SZ148" s="24"/>
      <c r="TA148" s="24"/>
      <c r="TB148" s="27"/>
      <c r="TC148" s="7"/>
      <c r="TD148" s="41"/>
      <c r="TE148" s="24"/>
      <c r="TF148" s="25"/>
      <c r="TG148" s="26"/>
      <c r="TH148" s="24"/>
      <c r="TI148" s="24"/>
      <c r="TJ148" s="27"/>
      <c r="TK148" s="7"/>
      <c r="TL148" s="41"/>
      <c r="TM148" s="24"/>
      <c r="TN148" s="25"/>
      <c r="TO148" s="26"/>
      <c r="TP148" s="24"/>
      <c r="TQ148" s="24"/>
      <c r="TR148" s="27"/>
      <c r="TS148" s="7"/>
      <c r="TT148" s="41"/>
      <c r="TU148" s="24"/>
      <c r="TV148" s="25"/>
      <c r="TW148" s="26"/>
      <c r="TX148" s="24"/>
      <c r="TY148" s="24"/>
      <c r="TZ148" s="27"/>
      <c r="UA148" s="7"/>
      <c r="UB148" s="41"/>
      <c r="UC148" s="24"/>
      <c r="UD148" s="25"/>
      <c r="UE148" s="26"/>
      <c r="UF148" s="24"/>
      <c r="UG148" s="24"/>
      <c r="UH148" s="27"/>
      <c r="UI148" s="7"/>
      <c r="UJ148" s="41"/>
      <c r="UK148" s="24"/>
      <c r="UL148" s="25"/>
      <c r="UM148" s="26"/>
      <c r="UN148" s="24"/>
      <c r="UO148" s="24"/>
      <c r="UP148" s="27"/>
      <c r="UQ148" s="7"/>
      <c r="UR148" s="41"/>
      <c r="US148" s="24"/>
      <c r="UT148" s="25"/>
      <c r="UU148" s="26"/>
      <c r="UV148" s="24"/>
      <c r="UW148" s="24"/>
      <c r="UX148" s="27"/>
      <c r="UY148" s="7"/>
      <c r="UZ148" s="41"/>
      <c r="VA148" s="24"/>
      <c r="VB148" s="25"/>
      <c r="VC148" s="26"/>
      <c r="VD148" s="24"/>
      <c r="VE148" s="24"/>
      <c r="VF148" s="27"/>
      <c r="VG148" s="7"/>
      <c r="VH148" s="41"/>
      <c r="VI148" s="24"/>
      <c r="VJ148" s="25"/>
      <c r="VK148" s="26"/>
      <c r="VL148" s="24"/>
      <c r="VM148" s="24"/>
      <c r="VN148" s="27"/>
      <c r="VO148" s="7"/>
      <c r="VP148" s="41"/>
      <c r="VQ148" s="24"/>
      <c r="VR148" s="25"/>
      <c r="VS148" s="26"/>
      <c r="VT148" s="24"/>
      <c r="VU148" s="24"/>
      <c r="VV148" s="27"/>
      <c r="VW148" s="7"/>
      <c r="VX148" s="41"/>
      <c r="VY148" s="24"/>
      <c r="VZ148" s="25"/>
      <c r="WA148" s="26"/>
      <c r="WB148" s="24"/>
      <c r="WC148" s="24"/>
      <c r="WD148" s="27"/>
      <c r="WE148" s="7"/>
      <c r="WF148" s="41"/>
      <c r="WG148" s="24"/>
      <c r="WH148" s="25"/>
      <c r="WI148" s="26"/>
      <c r="WJ148" s="24"/>
      <c r="WK148" s="24"/>
      <c r="WL148" s="27"/>
      <c r="WM148" s="7"/>
      <c r="WN148" s="41"/>
      <c r="WO148" s="24"/>
      <c r="WP148" s="25"/>
      <c r="WQ148" s="26"/>
      <c r="WR148" s="24"/>
      <c r="WS148" s="24"/>
      <c r="WT148" s="27"/>
      <c r="WU148" s="7"/>
      <c r="WV148" s="41"/>
      <c r="WW148" s="24"/>
      <c r="WX148" s="25"/>
      <c r="WY148" s="26"/>
      <c r="WZ148" s="24"/>
      <c r="XA148" s="24"/>
      <c r="XB148" s="27"/>
      <c r="XC148" s="7"/>
      <c r="XD148" s="41"/>
      <c r="XE148" s="24"/>
      <c r="XF148" s="25"/>
      <c r="XG148" s="26"/>
      <c r="XH148" s="24"/>
      <c r="XI148" s="24"/>
      <c r="XJ148" s="27"/>
      <c r="XK148" s="7"/>
      <c r="XL148" s="41"/>
      <c r="XM148" s="24"/>
      <c r="XN148" s="25"/>
      <c r="XO148" s="26"/>
      <c r="XP148" s="24"/>
      <c r="XQ148" s="24"/>
      <c r="XR148" s="27"/>
      <c r="XS148" s="7"/>
      <c r="XT148" s="41"/>
      <c r="XU148" s="24"/>
      <c r="XV148" s="25"/>
      <c r="XW148" s="26"/>
      <c r="XX148" s="24"/>
      <c r="XY148" s="24"/>
      <c r="XZ148" s="27"/>
      <c r="YA148" s="7"/>
      <c r="YB148" s="41"/>
      <c r="YC148" s="24"/>
      <c r="YD148" s="25"/>
      <c r="YE148" s="26"/>
      <c r="YF148" s="24"/>
      <c r="YG148" s="24"/>
      <c r="YH148" s="27"/>
      <c r="YI148" s="7"/>
      <c r="YJ148" s="41"/>
      <c r="YK148" s="24"/>
      <c r="YL148" s="25"/>
      <c r="YM148" s="26"/>
      <c r="YN148" s="24"/>
      <c r="YO148" s="24"/>
      <c r="YP148" s="27"/>
      <c r="YQ148" s="7"/>
      <c r="YR148" s="41"/>
      <c r="YS148" s="24"/>
      <c r="YT148" s="25"/>
      <c r="YU148" s="26"/>
      <c r="YV148" s="24"/>
      <c r="YW148" s="24"/>
      <c r="YX148" s="27"/>
      <c r="YY148" s="7"/>
      <c r="YZ148" s="41"/>
      <c r="ZA148" s="24"/>
      <c r="ZB148" s="25"/>
      <c r="ZC148" s="26"/>
      <c r="ZD148" s="24"/>
      <c r="ZE148" s="24"/>
      <c r="ZF148" s="27"/>
      <c r="ZG148" s="7"/>
      <c r="ZH148" s="41"/>
      <c r="ZI148" s="24"/>
      <c r="ZJ148" s="25"/>
      <c r="ZK148" s="26"/>
      <c r="ZL148" s="24"/>
      <c r="ZM148" s="24"/>
      <c r="ZN148" s="27"/>
      <c r="ZO148" s="7"/>
      <c r="ZP148" s="41"/>
      <c r="ZQ148" s="24"/>
      <c r="ZR148" s="25"/>
      <c r="ZS148" s="26"/>
      <c r="ZT148" s="24"/>
      <c r="ZU148" s="24"/>
      <c r="ZV148" s="27"/>
      <c r="ZW148" s="7"/>
      <c r="ZX148" s="41"/>
      <c r="ZY148" s="24"/>
      <c r="ZZ148" s="25"/>
      <c r="AAA148" s="26"/>
      <c r="AAB148" s="24"/>
      <c r="AAC148" s="24"/>
      <c r="AAD148" s="27"/>
      <c r="AAE148" s="7"/>
      <c r="AAF148" s="41"/>
      <c r="AAG148" s="24"/>
      <c r="AAH148" s="25"/>
      <c r="AAI148" s="26"/>
      <c r="AAJ148" s="24"/>
      <c r="AAK148" s="24"/>
      <c r="AAL148" s="27"/>
      <c r="AAM148" s="7"/>
      <c r="AAN148" s="41"/>
      <c r="AAO148" s="24"/>
      <c r="AAP148" s="25"/>
      <c r="AAQ148" s="26"/>
      <c r="AAR148" s="24"/>
      <c r="AAS148" s="24"/>
      <c r="AAT148" s="27"/>
      <c r="AAU148" s="7"/>
      <c r="AAV148" s="41"/>
      <c r="AAW148" s="24"/>
      <c r="AAX148" s="25"/>
      <c r="AAY148" s="26"/>
      <c r="AAZ148" s="24"/>
      <c r="ABA148" s="24"/>
      <c r="ABB148" s="27"/>
      <c r="ABC148" s="7"/>
      <c r="ABD148" s="41"/>
      <c r="ABE148" s="24"/>
      <c r="ABF148" s="25"/>
      <c r="ABG148" s="26"/>
      <c r="ABH148" s="24"/>
      <c r="ABI148" s="24"/>
      <c r="ABJ148" s="27"/>
      <c r="ABK148" s="7"/>
      <c r="ABL148" s="41"/>
      <c r="ABM148" s="24"/>
      <c r="ABN148" s="25"/>
      <c r="ABO148" s="26"/>
      <c r="ABP148" s="24"/>
      <c r="ABQ148" s="24"/>
      <c r="ABR148" s="27"/>
      <c r="ABS148" s="7"/>
      <c r="ABT148" s="41"/>
      <c r="ABU148" s="24"/>
      <c r="ABV148" s="25"/>
      <c r="ABW148" s="26"/>
      <c r="ABX148" s="24"/>
      <c r="ABY148" s="24"/>
      <c r="ABZ148" s="27"/>
      <c r="ACA148" s="7"/>
      <c r="ACB148" s="41"/>
      <c r="ACC148" s="24"/>
      <c r="ACD148" s="25"/>
      <c r="ACE148" s="26"/>
      <c r="ACF148" s="24"/>
      <c r="ACG148" s="24"/>
      <c r="ACH148" s="27"/>
      <c r="ACI148" s="7"/>
      <c r="ACJ148" s="41"/>
      <c r="ACK148" s="24"/>
      <c r="ACL148" s="25"/>
      <c r="ACM148" s="26"/>
      <c r="ACN148" s="24"/>
      <c r="ACO148" s="24"/>
      <c r="ACP148" s="27"/>
      <c r="ACQ148" s="7"/>
      <c r="ACR148" s="41"/>
      <c r="ACS148" s="24"/>
      <c r="ACT148" s="25"/>
      <c r="ACU148" s="26"/>
      <c r="ACV148" s="24"/>
      <c r="ACW148" s="24"/>
      <c r="ACX148" s="27"/>
      <c r="ACY148" s="7"/>
      <c r="ACZ148" s="41"/>
      <c r="ADA148" s="24"/>
      <c r="ADB148" s="25"/>
      <c r="ADC148" s="26"/>
      <c r="ADD148" s="24"/>
      <c r="ADE148" s="24"/>
      <c r="ADF148" s="27"/>
      <c r="ADG148" s="7"/>
      <c r="ADH148" s="41"/>
      <c r="ADI148" s="24"/>
      <c r="ADJ148" s="25"/>
      <c r="ADK148" s="26"/>
      <c r="ADL148" s="24"/>
      <c r="ADM148" s="24"/>
      <c r="ADN148" s="27"/>
      <c r="ADO148" s="7"/>
      <c r="ADP148" s="41"/>
      <c r="ADQ148" s="24"/>
      <c r="ADR148" s="25"/>
      <c r="ADS148" s="26"/>
      <c r="ADT148" s="24"/>
      <c r="ADU148" s="24"/>
      <c r="ADV148" s="27"/>
      <c r="ADW148" s="7"/>
      <c r="ADX148" s="41"/>
      <c r="ADY148" s="24"/>
      <c r="ADZ148" s="25"/>
      <c r="AEA148" s="26"/>
      <c r="AEB148" s="24"/>
      <c r="AEC148" s="24"/>
      <c r="AED148" s="27"/>
      <c r="AEE148" s="7"/>
      <c r="AEF148" s="41"/>
      <c r="AEG148" s="24"/>
      <c r="AEH148" s="25"/>
      <c r="AEI148" s="26"/>
      <c r="AEJ148" s="24"/>
      <c r="AEK148" s="24"/>
      <c r="AEL148" s="27"/>
      <c r="AEM148" s="7"/>
      <c r="AEN148" s="41"/>
      <c r="AEO148" s="24"/>
      <c r="AEP148" s="25"/>
      <c r="AEQ148" s="26"/>
      <c r="AER148" s="24"/>
      <c r="AES148" s="24"/>
      <c r="AET148" s="27"/>
      <c r="AEU148" s="7"/>
      <c r="AEV148" s="41"/>
      <c r="AEW148" s="24"/>
      <c r="AEX148" s="25"/>
      <c r="AEY148" s="26"/>
      <c r="AEZ148" s="24"/>
      <c r="AFA148" s="24"/>
      <c r="AFB148" s="27"/>
      <c r="AFC148" s="7"/>
      <c r="AFD148" s="41"/>
      <c r="AFE148" s="24"/>
      <c r="AFF148" s="25"/>
      <c r="AFG148" s="26"/>
      <c r="AFH148" s="24"/>
      <c r="AFI148" s="24"/>
      <c r="AFJ148" s="27"/>
      <c r="AFK148" s="7"/>
      <c r="AFL148" s="41"/>
      <c r="AFM148" s="24"/>
      <c r="AFN148" s="25"/>
      <c r="AFO148" s="26"/>
      <c r="AFP148" s="24"/>
      <c r="AFQ148" s="24"/>
      <c r="AFR148" s="27"/>
      <c r="AFS148" s="7"/>
      <c r="AFT148" s="41"/>
      <c r="AFU148" s="24"/>
      <c r="AFV148" s="25"/>
      <c r="AFW148" s="26"/>
      <c r="AFX148" s="24"/>
      <c r="AFY148" s="24"/>
      <c r="AFZ148" s="27"/>
      <c r="AGA148" s="7"/>
      <c r="AGB148" s="41"/>
      <c r="AGC148" s="24"/>
      <c r="AGD148" s="25"/>
      <c r="AGE148" s="26"/>
      <c r="AGF148" s="24"/>
      <c r="AGG148" s="24"/>
      <c r="AGH148" s="27"/>
      <c r="AGI148" s="7"/>
      <c r="AGJ148" s="41"/>
      <c r="AGK148" s="24"/>
      <c r="AGL148" s="25"/>
      <c r="AGM148" s="26"/>
      <c r="AGN148" s="24"/>
      <c r="AGO148" s="24"/>
      <c r="AGP148" s="27"/>
      <c r="AGQ148" s="7"/>
      <c r="AGR148" s="41"/>
      <c r="AGS148" s="24"/>
      <c r="AGT148" s="25"/>
      <c r="AGU148" s="26"/>
      <c r="AGV148" s="24"/>
      <c r="AGW148" s="24"/>
      <c r="AGX148" s="27"/>
      <c r="AGY148" s="7"/>
      <c r="AGZ148" s="41"/>
      <c r="AHA148" s="24"/>
      <c r="AHB148" s="25"/>
      <c r="AHC148" s="26"/>
      <c r="AHD148" s="24"/>
      <c r="AHE148" s="24"/>
      <c r="AHF148" s="27"/>
      <c r="AHG148" s="7"/>
      <c r="AHH148" s="41"/>
      <c r="AHI148" s="24"/>
      <c r="AHJ148" s="25"/>
      <c r="AHK148" s="26"/>
      <c r="AHL148" s="24"/>
      <c r="AHM148" s="24"/>
      <c r="AHN148" s="27"/>
      <c r="AHO148" s="7"/>
      <c r="AHP148" s="41"/>
      <c r="AHQ148" s="24"/>
      <c r="AHR148" s="25"/>
      <c r="AHS148" s="26"/>
      <c r="AHT148" s="24"/>
      <c r="AHU148" s="24"/>
      <c r="AHV148" s="27"/>
      <c r="AHW148" s="7"/>
      <c r="AHX148" s="41"/>
      <c r="AHY148" s="24"/>
      <c r="AHZ148" s="25"/>
      <c r="AIA148" s="26"/>
      <c r="AIB148" s="24"/>
      <c r="AIC148" s="24"/>
      <c r="AID148" s="27"/>
      <c r="AIE148" s="7"/>
      <c r="AIF148" s="41"/>
      <c r="AIG148" s="24"/>
      <c r="AIH148" s="25"/>
      <c r="AII148" s="26"/>
      <c r="AIJ148" s="24"/>
      <c r="AIK148" s="24"/>
      <c r="AIL148" s="27"/>
      <c r="AIM148" s="7"/>
      <c r="AIN148" s="41"/>
      <c r="AIO148" s="24"/>
      <c r="AIP148" s="25"/>
      <c r="AIQ148" s="26"/>
      <c r="AIR148" s="24"/>
      <c r="AIS148" s="24"/>
      <c r="AIT148" s="27"/>
      <c r="AIU148" s="7"/>
      <c r="AIV148" s="41"/>
      <c r="AIW148" s="24"/>
      <c r="AIX148" s="25"/>
      <c r="AIY148" s="26"/>
      <c r="AIZ148" s="24"/>
      <c r="AJA148" s="24"/>
      <c r="AJB148" s="27"/>
      <c r="AJC148" s="7"/>
      <c r="AJD148" s="41"/>
      <c r="AJE148" s="24"/>
      <c r="AJF148" s="25"/>
      <c r="AJG148" s="26"/>
      <c r="AJH148" s="24"/>
      <c r="AJI148" s="24"/>
      <c r="AJJ148" s="27"/>
      <c r="AJK148" s="7"/>
      <c r="AJL148" s="41"/>
      <c r="AJM148" s="24"/>
      <c r="AJN148" s="25"/>
      <c r="AJO148" s="26"/>
      <c r="AJP148" s="24"/>
      <c r="AJQ148" s="24"/>
      <c r="AJR148" s="27"/>
      <c r="AJS148" s="7"/>
      <c r="AJT148" s="41"/>
      <c r="AJU148" s="24"/>
      <c r="AJV148" s="25"/>
      <c r="AJW148" s="26"/>
      <c r="AJX148" s="24"/>
      <c r="AJY148" s="24"/>
      <c r="AJZ148" s="27"/>
      <c r="AKA148" s="7"/>
      <c r="AKB148" s="41"/>
      <c r="AKC148" s="24"/>
      <c r="AKD148" s="25"/>
      <c r="AKE148" s="26"/>
      <c r="AKF148" s="24"/>
      <c r="AKG148" s="24"/>
      <c r="AKH148" s="27"/>
      <c r="AKI148" s="7"/>
      <c r="AKJ148" s="41"/>
      <c r="AKK148" s="24"/>
      <c r="AKL148" s="25"/>
      <c r="AKM148" s="26"/>
      <c r="AKN148" s="24"/>
      <c r="AKO148" s="24"/>
      <c r="AKP148" s="27"/>
      <c r="AKQ148" s="7"/>
      <c r="AKR148" s="41"/>
      <c r="AKS148" s="24"/>
      <c r="AKT148" s="25"/>
      <c r="AKU148" s="26"/>
      <c r="AKV148" s="24"/>
      <c r="AKW148" s="24"/>
      <c r="AKX148" s="27"/>
      <c r="AKY148" s="7"/>
      <c r="AKZ148" s="41"/>
      <c r="ALA148" s="24"/>
      <c r="ALB148" s="25"/>
      <c r="ALC148" s="26"/>
      <c r="ALD148" s="24"/>
      <c r="ALE148" s="24"/>
      <c r="ALF148" s="27"/>
      <c r="ALG148" s="7"/>
      <c r="ALH148" s="41"/>
      <c r="ALI148" s="24"/>
      <c r="ALJ148" s="25"/>
      <c r="ALK148" s="26"/>
      <c r="ALL148" s="24"/>
      <c r="ALM148" s="24"/>
      <c r="ALN148" s="27"/>
      <c r="ALO148" s="7"/>
      <c r="ALP148" s="41"/>
      <c r="ALQ148" s="24"/>
      <c r="ALR148" s="25"/>
      <c r="ALS148" s="26"/>
      <c r="ALT148" s="24"/>
      <c r="ALU148" s="24"/>
      <c r="ALV148" s="27"/>
      <c r="ALW148" s="7"/>
      <c r="ALX148" s="41"/>
      <c r="ALY148" s="24"/>
      <c r="ALZ148" s="25"/>
      <c r="AMA148" s="26"/>
      <c r="AMB148" s="24"/>
      <c r="AMC148" s="24"/>
      <c r="AMD148" s="27"/>
      <c r="AME148" s="7"/>
      <c r="AMF148" s="41"/>
      <c r="AMG148" s="24"/>
      <c r="AMH148" s="25"/>
      <c r="AMI148" s="26"/>
      <c r="AMJ148" s="24"/>
      <c r="AMK148" s="24"/>
      <c r="AML148" s="27"/>
      <c r="AMM148" s="7"/>
      <c r="AMN148" s="41"/>
      <c r="AMO148" s="24"/>
      <c r="AMP148" s="25"/>
      <c r="AMQ148" s="26"/>
      <c r="AMR148" s="24"/>
      <c r="AMS148" s="24"/>
      <c r="AMT148" s="27"/>
      <c r="AMU148" s="7"/>
      <c r="AMV148" s="41"/>
      <c r="AMW148" s="24"/>
      <c r="AMX148" s="25"/>
      <c r="AMY148" s="26"/>
      <c r="AMZ148" s="24"/>
      <c r="ANA148" s="24"/>
      <c r="ANB148" s="27"/>
      <c r="ANC148" s="7"/>
      <c r="AND148" s="41"/>
      <c r="ANE148" s="24"/>
      <c r="ANF148" s="25"/>
      <c r="ANG148" s="26"/>
      <c r="ANH148" s="24"/>
      <c r="ANI148" s="24"/>
      <c r="ANJ148" s="27"/>
      <c r="ANK148" s="7"/>
      <c r="ANL148" s="41"/>
      <c r="ANM148" s="24"/>
      <c r="ANN148" s="25"/>
      <c r="ANO148" s="26"/>
      <c r="ANP148" s="24"/>
      <c r="ANQ148" s="24"/>
      <c r="ANR148" s="27"/>
      <c r="ANS148" s="7"/>
      <c r="ANT148" s="41"/>
      <c r="ANU148" s="24"/>
      <c r="ANV148" s="25"/>
      <c r="ANW148" s="26"/>
      <c r="ANX148" s="24"/>
      <c r="ANY148" s="24"/>
      <c r="ANZ148" s="27"/>
      <c r="AOA148" s="7"/>
      <c r="AOB148" s="41"/>
      <c r="AOC148" s="24"/>
      <c r="AOD148" s="25"/>
      <c r="AOE148" s="26"/>
      <c r="AOF148" s="24"/>
      <c r="AOG148" s="24"/>
      <c r="AOH148" s="27"/>
      <c r="AOI148" s="7"/>
      <c r="AOJ148" s="41"/>
      <c r="AOK148" s="24"/>
      <c r="AOL148" s="25"/>
      <c r="AOM148" s="26"/>
      <c r="AON148" s="24"/>
      <c r="AOO148" s="24"/>
      <c r="AOP148" s="27"/>
      <c r="AOQ148" s="7"/>
      <c r="AOR148" s="41"/>
      <c r="AOS148" s="24"/>
      <c r="AOT148" s="25"/>
      <c r="AOU148" s="26"/>
      <c r="AOV148" s="24"/>
      <c r="AOW148" s="24"/>
      <c r="AOX148" s="27"/>
      <c r="AOY148" s="7"/>
      <c r="AOZ148" s="41"/>
      <c r="APA148" s="24"/>
      <c r="APB148" s="25"/>
      <c r="APC148" s="26"/>
      <c r="APD148" s="24"/>
      <c r="APE148" s="24"/>
      <c r="APF148" s="27"/>
      <c r="APG148" s="7"/>
      <c r="APH148" s="41"/>
      <c r="API148" s="24"/>
      <c r="APJ148" s="25"/>
      <c r="APK148" s="26"/>
      <c r="APL148" s="24"/>
      <c r="APM148" s="24"/>
      <c r="APN148" s="27"/>
      <c r="APO148" s="7"/>
      <c r="APP148" s="41"/>
      <c r="APQ148" s="24"/>
      <c r="APR148" s="25"/>
      <c r="APS148" s="26"/>
      <c r="APT148" s="24"/>
      <c r="APU148" s="24"/>
      <c r="APV148" s="27"/>
      <c r="APW148" s="7"/>
      <c r="APX148" s="41"/>
      <c r="APY148" s="24"/>
      <c r="APZ148" s="25"/>
      <c r="AQA148" s="26"/>
      <c r="AQB148" s="24"/>
      <c r="AQC148" s="24"/>
      <c r="AQD148" s="27"/>
      <c r="AQE148" s="7"/>
      <c r="AQF148" s="41"/>
      <c r="AQG148" s="24"/>
      <c r="AQH148" s="25"/>
      <c r="AQI148" s="26"/>
      <c r="AQJ148" s="24"/>
      <c r="AQK148" s="24"/>
      <c r="AQL148" s="27"/>
      <c r="AQM148" s="7"/>
      <c r="AQN148" s="41"/>
      <c r="AQO148" s="24"/>
      <c r="AQP148" s="25"/>
      <c r="AQQ148" s="26"/>
      <c r="AQR148" s="24"/>
      <c r="AQS148" s="24"/>
      <c r="AQT148" s="27"/>
      <c r="AQU148" s="7"/>
      <c r="AQV148" s="41"/>
      <c r="AQW148" s="24"/>
      <c r="AQX148" s="25"/>
      <c r="AQY148" s="26"/>
      <c r="AQZ148" s="24"/>
      <c r="ARA148" s="24"/>
      <c r="ARB148" s="27"/>
      <c r="ARC148" s="7"/>
      <c r="ARD148" s="41"/>
      <c r="ARE148" s="24"/>
      <c r="ARF148" s="25"/>
      <c r="ARG148" s="26"/>
      <c r="ARH148" s="24"/>
      <c r="ARI148" s="24"/>
      <c r="ARJ148" s="27"/>
      <c r="ARK148" s="7"/>
      <c r="ARL148" s="41"/>
      <c r="ARM148" s="24"/>
      <c r="ARN148" s="25"/>
      <c r="ARO148" s="26"/>
      <c r="ARP148" s="24"/>
      <c r="ARQ148" s="24"/>
      <c r="ARR148" s="27"/>
      <c r="ARS148" s="7"/>
      <c r="ART148" s="41"/>
      <c r="ARU148" s="24"/>
      <c r="ARV148" s="25"/>
      <c r="ARW148" s="26"/>
      <c r="ARX148" s="24"/>
      <c r="ARY148" s="24"/>
      <c r="ARZ148" s="27"/>
      <c r="ASA148" s="7"/>
      <c r="ASB148" s="41"/>
      <c r="ASC148" s="24"/>
      <c r="ASD148" s="25"/>
      <c r="ASE148" s="26"/>
      <c r="ASF148" s="24"/>
      <c r="ASG148" s="24"/>
      <c r="ASH148" s="27"/>
      <c r="ASI148" s="7"/>
      <c r="ASJ148" s="41"/>
      <c r="ASK148" s="24"/>
      <c r="ASL148" s="25"/>
      <c r="ASM148" s="26"/>
      <c r="ASN148" s="24"/>
      <c r="ASO148" s="24"/>
      <c r="ASP148" s="27"/>
      <c r="ASQ148" s="7"/>
      <c r="ASR148" s="41"/>
      <c r="ASS148" s="24"/>
      <c r="AST148" s="25"/>
      <c r="ASU148" s="26"/>
      <c r="ASV148" s="24"/>
      <c r="ASW148" s="24"/>
      <c r="ASX148" s="27"/>
      <c r="ASY148" s="7"/>
      <c r="ASZ148" s="41"/>
      <c r="ATA148" s="24"/>
      <c r="ATB148" s="25"/>
      <c r="ATC148" s="26"/>
      <c r="ATD148" s="24"/>
      <c r="ATE148" s="24"/>
      <c r="ATF148" s="27"/>
      <c r="ATG148" s="7"/>
      <c r="ATH148" s="41"/>
      <c r="ATI148" s="24"/>
      <c r="ATJ148" s="25"/>
      <c r="ATK148" s="26"/>
      <c r="ATL148" s="24"/>
      <c r="ATM148" s="24"/>
      <c r="ATN148" s="27"/>
      <c r="ATO148" s="7"/>
      <c r="ATP148" s="41"/>
      <c r="ATQ148" s="24"/>
      <c r="ATR148" s="25"/>
      <c r="ATS148" s="26"/>
      <c r="ATT148" s="24"/>
      <c r="ATU148" s="24"/>
      <c r="ATV148" s="27"/>
      <c r="ATW148" s="7"/>
      <c r="ATX148" s="41"/>
      <c r="ATY148" s="24"/>
      <c r="ATZ148" s="25"/>
      <c r="AUA148" s="26"/>
      <c r="AUB148" s="24"/>
      <c r="AUC148" s="24"/>
      <c r="AUD148" s="27"/>
      <c r="AUE148" s="7"/>
      <c r="AUF148" s="41"/>
      <c r="AUG148" s="24"/>
      <c r="AUH148" s="25"/>
      <c r="AUI148" s="26"/>
      <c r="AUJ148" s="24"/>
      <c r="AUK148" s="24"/>
      <c r="AUL148" s="27"/>
      <c r="AUM148" s="7"/>
      <c r="AUN148" s="41"/>
      <c r="AUO148" s="24"/>
      <c r="AUP148" s="25"/>
      <c r="AUQ148" s="26"/>
      <c r="AUR148" s="24"/>
      <c r="AUS148" s="24"/>
      <c r="AUT148" s="27"/>
      <c r="AUU148" s="7"/>
      <c r="AUV148" s="41"/>
      <c r="AUW148" s="24"/>
      <c r="AUX148" s="25"/>
      <c r="AUY148" s="26"/>
      <c r="AUZ148" s="24"/>
      <c r="AVA148" s="24"/>
      <c r="AVB148" s="27"/>
      <c r="AVC148" s="7"/>
      <c r="AVD148" s="41"/>
      <c r="AVE148" s="24"/>
      <c r="AVF148" s="25"/>
      <c r="AVG148" s="26"/>
      <c r="AVH148" s="24"/>
      <c r="AVI148" s="24"/>
      <c r="AVJ148" s="27"/>
      <c r="AVK148" s="7"/>
      <c r="AVL148" s="41"/>
      <c r="AVM148" s="24"/>
      <c r="AVN148" s="25"/>
      <c r="AVO148" s="26"/>
      <c r="AVP148" s="24"/>
      <c r="AVQ148" s="24"/>
      <c r="AVR148" s="27"/>
      <c r="AVS148" s="7"/>
      <c r="AVT148" s="41"/>
      <c r="AVU148" s="24"/>
      <c r="AVV148" s="25"/>
      <c r="AVW148" s="26"/>
      <c r="AVX148" s="24"/>
      <c r="AVY148" s="24"/>
      <c r="AVZ148" s="27"/>
      <c r="AWA148" s="7"/>
      <c r="AWB148" s="41"/>
      <c r="AWC148" s="24"/>
      <c r="AWD148" s="25"/>
      <c r="AWE148" s="26"/>
      <c r="AWF148" s="24"/>
      <c r="AWG148" s="24"/>
      <c r="AWH148" s="27"/>
      <c r="AWI148" s="7"/>
      <c r="AWJ148" s="41"/>
      <c r="AWK148" s="24"/>
      <c r="AWL148" s="25"/>
      <c r="AWM148" s="26"/>
      <c r="AWN148" s="24"/>
      <c r="AWO148" s="24"/>
      <c r="AWP148" s="27"/>
      <c r="AWQ148" s="7"/>
      <c r="AWR148" s="41"/>
      <c r="AWS148" s="24"/>
      <c r="AWT148" s="25"/>
      <c r="AWU148" s="26"/>
      <c r="AWV148" s="24"/>
      <c r="AWW148" s="24"/>
      <c r="AWX148" s="27"/>
      <c r="AWY148" s="7"/>
      <c r="AWZ148" s="41"/>
      <c r="AXA148" s="24"/>
      <c r="AXB148" s="25"/>
      <c r="AXC148" s="26"/>
      <c r="AXD148" s="24"/>
      <c r="AXE148" s="24"/>
      <c r="AXF148" s="27"/>
      <c r="AXG148" s="7"/>
      <c r="AXH148" s="41"/>
      <c r="AXI148" s="24"/>
      <c r="AXJ148" s="25"/>
      <c r="AXK148" s="26"/>
      <c r="AXL148" s="24"/>
      <c r="AXM148" s="24"/>
      <c r="AXN148" s="27"/>
      <c r="AXO148" s="7"/>
      <c r="AXP148" s="41"/>
      <c r="AXQ148" s="24"/>
      <c r="AXR148" s="25"/>
      <c r="AXS148" s="26"/>
      <c r="AXT148" s="24"/>
      <c r="AXU148" s="24"/>
      <c r="AXV148" s="27"/>
      <c r="AXW148" s="7"/>
      <c r="AXX148" s="41"/>
      <c r="AXY148" s="24"/>
      <c r="AXZ148" s="25"/>
      <c r="AYA148" s="26"/>
      <c r="AYB148" s="24"/>
      <c r="AYC148" s="24"/>
      <c r="AYD148" s="27"/>
      <c r="AYE148" s="7"/>
      <c r="AYF148" s="41"/>
      <c r="AYG148" s="24"/>
      <c r="AYH148" s="25"/>
      <c r="AYI148" s="26"/>
      <c r="AYJ148" s="24"/>
      <c r="AYK148" s="24"/>
      <c r="AYL148" s="27"/>
      <c r="AYM148" s="7"/>
      <c r="AYN148" s="41"/>
      <c r="AYO148" s="24"/>
      <c r="AYP148" s="25"/>
      <c r="AYQ148" s="26"/>
      <c r="AYR148" s="24"/>
      <c r="AYS148" s="24"/>
      <c r="AYT148" s="27"/>
      <c r="AYU148" s="7"/>
      <c r="AYV148" s="41"/>
      <c r="AYW148" s="24"/>
      <c r="AYX148" s="25"/>
      <c r="AYY148" s="26"/>
      <c r="AYZ148" s="24"/>
      <c r="AZA148" s="24"/>
      <c r="AZB148" s="27"/>
      <c r="AZC148" s="7"/>
      <c r="AZD148" s="41"/>
      <c r="AZE148" s="24"/>
      <c r="AZF148" s="25"/>
      <c r="AZG148" s="26"/>
      <c r="AZH148" s="24"/>
      <c r="AZI148" s="24"/>
      <c r="AZJ148" s="27"/>
      <c r="AZK148" s="7"/>
      <c r="AZL148" s="41"/>
      <c r="AZM148" s="24"/>
      <c r="AZN148" s="25"/>
      <c r="AZO148" s="26"/>
      <c r="AZP148" s="24"/>
      <c r="AZQ148" s="24"/>
      <c r="AZR148" s="27"/>
      <c r="AZS148" s="7"/>
      <c r="AZT148" s="41"/>
      <c r="AZU148" s="24"/>
      <c r="AZV148" s="25"/>
      <c r="AZW148" s="26"/>
      <c r="AZX148" s="24"/>
      <c r="AZY148" s="24"/>
      <c r="AZZ148" s="27"/>
      <c r="BAA148" s="7"/>
      <c r="BAB148" s="41"/>
      <c r="BAC148" s="24"/>
      <c r="BAD148" s="25"/>
      <c r="BAE148" s="26"/>
      <c r="BAF148" s="24"/>
      <c r="BAG148" s="24"/>
      <c r="BAH148" s="27"/>
      <c r="BAI148" s="7"/>
      <c r="BAJ148" s="41"/>
      <c r="BAK148" s="24"/>
      <c r="BAL148" s="25"/>
      <c r="BAM148" s="26"/>
      <c r="BAN148" s="24"/>
      <c r="BAO148" s="24"/>
      <c r="BAP148" s="27"/>
      <c r="BAQ148" s="7"/>
      <c r="BAR148" s="41"/>
      <c r="BAS148" s="24"/>
      <c r="BAT148" s="25"/>
      <c r="BAU148" s="26"/>
      <c r="BAV148" s="24"/>
      <c r="BAW148" s="24"/>
      <c r="BAX148" s="27"/>
      <c r="BAY148" s="7"/>
      <c r="BAZ148" s="41"/>
      <c r="BBA148" s="24"/>
      <c r="BBB148" s="25"/>
      <c r="BBC148" s="26"/>
      <c r="BBD148" s="24"/>
      <c r="BBE148" s="24"/>
      <c r="BBF148" s="27"/>
      <c r="BBG148" s="7"/>
      <c r="BBH148" s="41"/>
      <c r="BBI148" s="24"/>
      <c r="BBJ148" s="25"/>
      <c r="BBK148" s="26"/>
      <c r="BBL148" s="24"/>
      <c r="BBM148" s="24"/>
      <c r="BBN148" s="27"/>
      <c r="BBO148" s="7"/>
      <c r="BBP148" s="41"/>
      <c r="BBQ148" s="24"/>
      <c r="BBR148" s="25"/>
      <c r="BBS148" s="26"/>
      <c r="BBT148" s="24"/>
      <c r="BBU148" s="24"/>
      <c r="BBV148" s="27"/>
      <c r="BBW148" s="7"/>
      <c r="BBX148" s="41"/>
      <c r="BBY148" s="24"/>
      <c r="BBZ148" s="25"/>
      <c r="BCA148" s="26"/>
      <c r="BCB148" s="24"/>
      <c r="BCC148" s="24"/>
      <c r="BCD148" s="27"/>
      <c r="BCE148" s="7"/>
      <c r="BCF148" s="41"/>
      <c r="BCG148" s="24"/>
      <c r="BCH148" s="25"/>
      <c r="BCI148" s="26"/>
      <c r="BCJ148" s="24"/>
      <c r="BCK148" s="24"/>
      <c r="BCL148" s="27"/>
      <c r="BCM148" s="7"/>
      <c r="BCN148" s="41"/>
      <c r="BCO148" s="24"/>
      <c r="BCP148" s="25"/>
      <c r="BCQ148" s="26"/>
      <c r="BCR148" s="24"/>
      <c r="BCS148" s="24"/>
      <c r="BCT148" s="27"/>
      <c r="BCU148" s="7"/>
      <c r="BCV148" s="41"/>
      <c r="BCW148" s="24"/>
      <c r="BCX148" s="25"/>
      <c r="BCY148" s="26"/>
      <c r="BCZ148" s="24"/>
      <c r="BDA148" s="24"/>
      <c r="BDB148" s="27"/>
      <c r="BDC148" s="7"/>
      <c r="BDD148" s="41"/>
      <c r="BDE148" s="24"/>
      <c r="BDF148" s="25"/>
      <c r="BDG148" s="26"/>
      <c r="BDH148" s="24"/>
      <c r="BDI148" s="24"/>
      <c r="BDJ148" s="27"/>
      <c r="BDK148" s="7"/>
      <c r="BDL148" s="41"/>
      <c r="BDM148" s="24"/>
      <c r="BDN148" s="25"/>
      <c r="BDO148" s="26"/>
      <c r="BDP148" s="24"/>
      <c r="BDQ148" s="24"/>
      <c r="BDR148" s="27"/>
      <c r="BDS148" s="7"/>
      <c r="BDT148" s="41"/>
      <c r="BDU148" s="24"/>
      <c r="BDV148" s="25"/>
      <c r="BDW148" s="26"/>
      <c r="BDX148" s="24"/>
      <c r="BDY148" s="24"/>
      <c r="BDZ148" s="27"/>
      <c r="BEA148" s="7"/>
      <c r="BEB148" s="41"/>
      <c r="BEC148" s="24"/>
      <c r="BED148" s="25"/>
      <c r="BEE148" s="26"/>
      <c r="BEF148" s="24"/>
      <c r="BEG148" s="24"/>
      <c r="BEH148" s="27"/>
      <c r="BEI148" s="7"/>
      <c r="BEJ148" s="41"/>
      <c r="BEK148" s="24"/>
      <c r="BEL148" s="25"/>
      <c r="BEM148" s="26"/>
      <c r="BEN148" s="24"/>
      <c r="BEO148" s="24"/>
      <c r="BEP148" s="27"/>
      <c r="BEQ148" s="7"/>
      <c r="BER148" s="41"/>
      <c r="BES148" s="24"/>
      <c r="BET148" s="25"/>
      <c r="BEU148" s="26"/>
      <c r="BEV148" s="24"/>
      <c r="BEW148" s="24"/>
      <c r="BEX148" s="27"/>
      <c r="BEY148" s="7"/>
      <c r="BEZ148" s="41"/>
      <c r="BFA148" s="24"/>
      <c r="BFB148" s="25"/>
      <c r="BFC148" s="26"/>
      <c r="BFD148" s="24"/>
      <c r="BFE148" s="24"/>
      <c r="BFF148" s="27"/>
      <c r="BFG148" s="7"/>
      <c r="BFH148" s="41"/>
      <c r="BFI148" s="24"/>
      <c r="BFJ148" s="25"/>
      <c r="BFK148" s="26"/>
      <c r="BFL148" s="24"/>
      <c r="BFM148" s="24"/>
      <c r="BFN148" s="27"/>
      <c r="BFO148" s="7"/>
      <c r="BFP148" s="41"/>
      <c r="BFQ148" s="24"/>
      <c r="BFR148" s="25"/>
      <c r="BFS148" s="26"/>
      <c r="BFT148" s="24"/>
      <c r="BFU148" s="24"/>
      <c r="BFV148" s="27"/>
      <c r="BFW148" s="7"/>
      <c r="BFX148" s="41"/>
      <c r="BFY148" s="24"/>
      <c r="BFZ148" s="25"/>
      <c r="BGA148" s="26"/>
      <c r="BGB148" s="24"/>
      <c r="BGC148" s="24"/>
      <c r="BGD148" s="27"/>
      <c r="BGE148" s="7"/>
      <c r="BGF148" s="41"/>
      <c r="BGG148" s="24"/>
      <c r="BGH148" s="25"/>
      <c r="BGI148" s="26"/>
      <c r="BGJ148" s="24"/>
      <c r="BGK148" s="24"/>
      <c r="BGL148" s="27"/>
      <c r="BGM148" s="7"/>
      <c r="BGN148" s="41"/>
      <c r="BGO148" s="24"/>
      <c r="BGP148" s="25"/>
      <c r="BGQ148" s="26"/>
      <c r="BGR148" s="24"/>
      <c r="BGS148" s="24"/>
      <c r="BGT148" s="27"/>
      <c r="BGU148" s="7"/>
      <c r="BGV148" s="41"/>
      <c r="BGW148" s="24"/>
      <c r="BGX148" s="25"/>
      <c r="BGY148" s="26"/>
      <c r="BGZ148" s="24"/>
      <c r="BHA148" s="24"/>
      <c r="BHB148" s="27"/>
      <c r="BHC148" s="7"/>
      <c r="BHD148" s="41"/>
      <c r="BHE148" s="24"/>
      <c r="BHF148" s="25"/>
      <c r="BHG148" s="26"/>
      <c r="BHH148" s="24"/>
      <c r="BHI148" s="24"/>
      <c r="BHJ148" s="27"/>
      <c r="BHK148" s="7"/>
      <c r="BHL148" s="41"/>
      <c r="BHM148" s="24"/>
      <c r="BHN148" s="25"/>
      <c r="BHO148" s="26"/>
      <c r="BHP148" s="24"/>
      <c r="BHQ148" s="24"/>
      <c r="BHR148" s="27"/>
      <c r="BHS148" s="7"/>
      <c r="BHT148" s="41"/>
      <c r="BHU148" s="24"/>
      <c r="BHV148" s="25"/>
      <c r="BHW148" s="26"/>
      <c r="BHX148" s="24"/>
      <c r="BHY148" s="24"/>
      <c r="BHZ148" s="27"/>
      <c r="BIA148" s="7"/>
      <c r="BIB148" s="41"/>
      <c r="BIC148" s="24"/>
      <c r="BID148" s="25"/>
      <c r="BIE148" s="26"/>
      <c r="BIF148" s="24"/>
      <c r="BIG148" s="24"/>
      <c r="BIH148" s="27"/>
      <c r="BII148" s="7"/>
      <c r="BIJ148" s="41"/>
      <c r="BIK148" s="24"/>
      <c r="BIL148" s="25"/>
      <c r="BIM148" s="26"/>
      <c r="BIN148" s="24"/>
      <c r="BIO148" s="24"/>
      <c r="BIP148" s="27"/>
      <c r="BIQ148" s="7"/>
      <c r="BIR148" s="41"/>
      <c r="BIS148" s="24"/>
      <c r="BIT148" s="25"/>
      <c r="BIU148" s="26"/>
      <c r="BIV148" s="24"/>
      <c r="BIW148" s="24"/>
      <c r="BIX148" s="27"/>
      <c r="BIY148" s="7"/>
      <c r="BIZ148" s="41"/>
      <c r="BJA148" s="24"/>
      <c r="BJB148" s="25"/>
      <c r="BJC148" s="26"/>
      <c r="BJD148" s="24"/>
      <c r="BJE148" s="24"/>
      <c r="BJF148" s="27"/>
      <c r="BJG148" s="7"/>
      <c r="BJH148" s="41"/>
      <c r="BJI148" s="24"/>
      <c r="BJJ148" s="25"/>
      <c r="BJK148" s="26"/>
      <c r="BJL148" s="24"/>
      <c r="BJM148" s="24"/>
      <c r="BJN148" s="27"/>
      <c r="BJO148" s="7"/>
      <c r="BJP148" s="41"/>
      <c r="BJQ148" s="24"/>
      <c r="BJR148" s="25"/>
      <c r="BJS148" s="26"/>
      <c r="BJT148" s="24"/>
      <c r="BJU148" s="24"/>
      <c r="BJV148" s="27"/>
      <c r="BJW148" s="7"/>
      <c r="BJX148" s="41"/>
      <c r="BJY148" s="24"/>
      <c r="BJZ148" s="25"/>
      <c r="BKA148" s="26"/>
      <c r="BKB148" s="24"/>
      <c r="BKC148" s="24"/>
      <c r="BKD148" s="27"/>
      <c r="BKE148" s="7"/>
      <c r="BKF148" s="41"/>
      <c r="BKG148" s="24"/>
      <c r="BKH148" s="25"/>
      <c r="BKI148" s="26"/>
      <c r="BKJ148" s="24"/>
      <c r="BKK148" s="24"/>
      <c r="BKL148" s="27"/>
      <c r="BKM148" s="7"/>
      <c r="BKN148" s="41"/>
      <c r="BKO148" s="24"/>
      <c r="BKP148" s="25"/>
      <c r="BKQ148" s="26"/>
      <c r="BKR148" s="24"/>
      <c r="BKS148" s="24"/>
      <c r="BKT148" s="27"/>
      <c r="BKU148" s="7"/>
      <c r="BKV148" s="41"/>
      <c r="BKW148" s="24"/>
      <c r="BKX148" s="25"/>
      <c r="BKY148" s="26"/>
      <c r="BKZ148" s="24"/>
      <c r="BLA148" s="24"/>
      <c r="BLB148" s="27"/>
      <c r="BLC148" s="7"/>
      <c r="BLD148" s="41"/>
      <c r="BLE148" s="24"/>
      <c r="BLF148" s="25"/>
      <c r="BLG148" s="26"/>
      <c r="BLH148" s="24"/>
      <c r="BLI148" s="24"/>
      <c r="BLJ148" s="27"/>
      <c r="BLK148" s="7"/>
      <c r="BLL148" s="41"/>
      <c r="BLM148" s="24"/>
      <c r="BLN148" s="25"/>
      <c r="BLO148" s="26"/>
      <c r="BLP148" s="24"/>
      <c r="BLQ148" s="24"/>
      <c r="BLR148" s="27"/>
      <c r="BLS148" s="7"/>
      <c r="BLT148" s="41"/>
      <c r="BLU148" s="24"/>
      <c r="BLV148" s="25"/>
      <c r="BLW148" s="26"/>
      <c r="BLX148" s="24"/>
      <c r="BLY148" s="24"/>
      <c r="BLZ148" s="27"/>
      <c r="BMA148" s="7"/>
      <c r="BMB148" s="41"/>
      <c r="BMC148" s="24"/>
      <c r="BMD148" s="25"/>
      <c r="BME148" s="26"/>
      <c r="BMF148" s="24"/>
      <c r="BMG148" s="24"/>
      <c r="BMH148" s="27"/>
      <c r="BMI148" s="7"/>
      <c r="BMJ148" s="41"/>
      <c r="BMK148" s="24"/>
      <c r="BML148" s="25"/>
      <c r="BMM148" s="26"/>
      <c r="BMN148" s="24"/>
      <c r="BMO148" s="24"/>
      <c r="BMP148" s="27"/>
      <c r="BMQ148" s="7"/>
      <c r="BMR148" s="41"/>
      <c r="BMS148" s="24"/>
      <c r="BMT148" s="25"/>
      <c r="BMU148" s="26"/>
      <c r="BMV148" s="24"/>
      <c r="BMW148" s="24"/>
      <c r="BMX148" s="27"/>
      <c r="BMY148" s="7"/>
      <c r="BMZ148" s="41"/>
      <c r="BNA148" s="24"/>
      <c r="BNB148" s="25"/>
      <c r="BNC148" s="26"/>
      <c r="BND148" s="24"/>
      <c r="BNE148" s="24"/>
      <c r="BNF148" s="27"/>
      <c r="BNG148" s="7"/>
      <c r="BNH148" s="41"/>
      <c r="BNI148" s="24"/>
      <c r="BNJ148" s="25"/>
      <c r="BNK148" s="26"/>
      <c r="BNL148" s="24"/>
      <c r="BNM148" s="24"/>
      <c r="BNN148" s="27"/>
      <c r="BNO148" s="7"/>
      <c r="BNP148" s="41"/>
      <c r="BNQ148" s="24"/>
      <c r="BNR148" s="25"/>
      <c r="BNS148" s="26"/>
      <c r="BNT148" s="24"/>
      <c r="BNU148" s="24"/>
      <c r="BNV148" s="27"/>
      <c r="BNW148" s="7"/>
      <c r="BNX148" s="41"/>
      <c r="BNY148" s="24"/>
      <c r="BNZ148" s="25"/>
      <c r="BOA148" s="26"/>
      <c r="BOB148" s="24"/>
      <c r="BOC148" s="24"/>
      <c r="BOD148" s="27"/>
      <c r="BOE148" s="7"/>
      <c r="BOF148" s="41"/>
      <c r="BOG148" s="24"/>
      <c r="BOH148" s="25"/>
      <c r="BOI148" s="26"/>
      <c r="BOJ148" s="24"/>
      <c r="BOK148" s="24"/>
      <c r="BOL148" s="27"/>
      <c r="BOM148" s="7"/>
      <c r="BON148" s="41"/>
      <c r="BOO148" s="24"/>
      <c r="BOP148" s="25"/>
      <c r="BOQ148" s="26"/>
      <c r="BOR148" s="24"/>
      <c r="BOS148" s="24"/>
      <c r="BOT148" s="27"/>
      <c r="BOU148" s="7"/>
      <c r="BOV148" s="41"/>
      <c r="BOW148" s="24"/>
      <c r="BOX148" s="25"/>
      <c r="BOY148" s="26"/>
      <c r="BOZ148" s="24"/>
      <c r="BPA148" s="24"/>
      <c r="BPB148" s="27"/>
      <c r="BPC148" s="7"/>
      <c r="BPD148" s="41"/>
      <c r="BPE148" s="24"/>
      <c r="BPF148" s="25"/>
      <c r="BPG148" s="26"/>
      <c r="BPH148" s="24"/>
      <c r="BPI148" s="24"/>
      <c r="BPJ148" s="27"/>
      <c r="BPK148" s="7"/>
      <c r="BPL148" s="41"/>
      <c r="BPM148" s="24"/>
      <c r="BPN148" s="25"/>
      <c r="BPO148" s="26"/>
      <c r="BPP148" s="24"/>
      <c r="BPQ148" s="24"/>
      <c r="BPR148" s="27"/>
      <c r="BPS148" s="7"/>
      <c r="BPT148" s="41"/>
      <c r="BPU148" s="24"/>
      <c r="BPV148" s="25"/>
      <c r="BPW148" s="26"/>
      <c r="BPX148" s="24"/>
      <c r="BPY148" s="24"/>
      <c r="BPZ148" s="27"/>
      <c r="BQA148" s="7"/>
      <c r="BQB148" s="41"/>
      <c r="BQC148" s="24"/>
      <c r="BQD148" s="25"/>
      <c r="BQE148" s="26"/>
      <c r="BQF148" s="24"/>
      <c r="BQG148" s="24"/>
      <c r="BQH148" s="27"/>
      <c r="BQI148" s="7"/>
      <c r="BQJ148" s="41"/>
      <c r="BQK148" s="24"/>
      <c r="BQL148" s="25"/>
      <c r="BQM148" s="26"/>
      <c r="BQN148" s="24"/>
      <c r="BQO148" s="24"/>
      <c r="BQP148" s="27"/>
      <c r="BQQ148" s="7"/>
      <c r="BQR148" s="41"/>
      <c r="BQS148" s="24"/>
      <c r="BQT148" s="25"/>
      <c r="BQU148" s="26"/>
      <c r="BQV148" s="24"/>
      <c r="BQW148" s="24"/>
      <c r="BQX148" s="27"/>
      <c r="BQY148" s="7"/>
      <c r="BQZ148" s="41"/>
      <c r="BRA148" s="24"/>
      <c r="BRB148" s="25"/>
      <c r="BRC148" s="26"/>
      <c r="BRD148" s="24"/>
      <c r="BRE148" s="24"/>
      <c r="BRF148" s="27"/>
      <c r="BRG148" s="7"/>
      <c r="BRH148" s="41"/>
      <c r="BRI148" s="24"/>
      <c r="BRJ148" s="25"/>
      <c r="BRK148" s="26"/>
      <c r="BRL148" s="24"/>
      <c r="BRM148" s="24"/>
      <c r="BRN148" s="27"/>
      <c r="BRO148" s="7"/>
      <c r="BRP148" s="41"/>
      <c r="BRQ148" s="24"/>
      <c r="BRR148" s="25"/>
      <c r="BRS148" s="26"/>
      <c r="BRT148" s="24"/>
      <c r="BRU148" s="24"/>
      <c r="BRV148" s="27"/>
      <c r="BRW148" s="7"/>
      <c r="BRX148" s="41"/>
      <c r="BRY148" s="24"/>
      <c r="BRZ148" s="25"/>
      <c r="BSA148" s="26"/>
      <c r="BSB148" s="24"/>
      <c r="BSC148" s="24"/>
      <c r="BSD148" s="27"/>
      <c r="BSE148" s="7"/>
      <c r="BSF148" s="41"/>
      <c r="BSG148" s="24"/>
      <c r="BSH148" s="25"/>
      <c r="BSI148" s="26"/>
      <c r="BSJ148" s="24"/>
      <c r="BSK148" s="24"/>
      <c r="BSL148" s="27"/>
      <c r="BSM148" s="7"/>
      <c r="BSN148" s="41"/>
      <c r="BSO148" s="24"/>
      <c r="BSP148" s="25"/>
      <c r="BSQ148" s="26"/>
      <c r="BSR148" s="24"/>
      <c r="BSS148" s="24"/>
      <c r="BST148" s="27"/>
      <c r="BSU148" s="7"/>
      <c r="BSV148" s="41"/>
      <c r="BSW148" s="24"/>
      <c r="BSX148" s="25"/>
      <c r="BSY148" s="26"/>
      <c r="BSZ148" s="24"/>
      <c r="BTA148" s="24"/>
      <c r="BTB148" s="27"/>
      <c r="BTC148" s="7"/>
      <c r="BTD148" s="41"/>
      <c r="BTE148" s="24"/>
      <c r="BTF148" s="25"/>
      <c r="BTG148" s="26"/>
      <c r="BTH148" s="24"/>
      <c r="BTI148" s="24"/>
      <c r="BTJ148" s="27"/>
      <c r="BTK148" s="7"/>
      <c r="BTL148" s="41"/>
      <c r="BTM148" s="24"/>
      <c r="BTN148" s="25"/>
      <c r="BTO148" s="26"/>
      <c r="BTP148" s="24"/>
      <c r="BTQ148" s="24"/>
      <c r="BTR148" s="27"/>
      <c r="BTS148" s="7"/>
      <c r="BTT148" s="41"/>
      <c r="BTU148" s="24"/>
      <c r="BTV148" s="25"/>
      <c r="BTW148" s="26"/>
      <c r="BTX148" s="24"/>
      <c r="BTY148" s="24"/>
      <c r="BTZ148" s="27"/>
      <c r="BUA148" s="7"/>
      <c r="BUB148" s="41"/>
      <c r="BUC148" s="24"/>
      <c r="BUD148" s="25"/>
      <c r="BUE148" s="26"/>
      <c r="BUF148" s="24"/>
      <c r="BUG148" s="24"/>
      <c r="BUH148" s="27"/>
      <c r="BUI148" s="7"/>
      <c r="BUJ148" s="41"/>
      <c r="BUK148" s="24"/>
      <c r="BUL148" s="25"/>
      <c r="BUM148" s="26"/>
      <c r="BUN148" s="24"/>
      <c r="BUO148" s="24"/>
      <c r="BUP148" s="27"/>
      <c r="BUQ148" s="7"/>
      <c r="BUR148" s="41"/>
      <c r="BUS148" s="24"/>
      <c r="BUT148" s="25"/>
      <c r="BUU148" s="26"/>
      <c r="BUV148" s="24"/>
      <c r="BUW148" s="24"/>
      <c r="BUX148" s="27"/>
      <c r="BUY148" s="7"/>
      <c r="BUZ148" s="41"/>
      <c r="BVA148" s="24"/>
      <c r="BVB148" s="25"/>
      <c r="BVC148" s="26"/>
      <c r="BVD148" s="24"/>
      <c r="BVE148" s="24"/>
      <c r="BVF148" s="27"/>
      <c r="BVG148" s="7"/>
      <c r="BVH148" s="41"/>
      <c r="BVI148" s="24"/>
      <c r="BVJ148" s="25"/>
      <c r="BVK148" s="26"/>
      <c r="BVL148" s="24"/>
      <c r="BVM148" s="24"/>
      <c r="BVN148" s="27"/>
      <c r="BVO148" s="7"/>
      <c r="BVP148" s="41"/>
      <c r="BVQ148" s="24"/>
      <c r="BVR148" s="25"/>
      <c r="BVS148" s="26"/>
      <c r="BVT148" s="24"/>
      <c r="BVU148" s="24"/>
      <c r="BVV148" s="27"/>
      <c r="BVW148" s="7"/>
      <c r="BVX148" s="41"/>
      <c r="BVY148" s="24"/>
      <c r="BVZ148" s="25"/>
      <c r="BWA148" s="26"/>
      <c r="BWB148" s="24"/>
      <c r="BWC148" s="24"/>
      <c r="BWD148" s="27"/>
      <c r="BWE148" s="7"/>
      <c r="BWF148" s="41"/>
      <c r="BWG148" s="24"/>
      <c r="BWH148" s="25"/>
      <c r="BWI148" s="26"/>
      <c r="BWJ148" s="24"/>
      <c r="BWK148" s="24"/>
      <c r="BWL148" s="27"/>
      <c r="BWM148" s="7"/>
      <c r="BWN148" s="41"/>
      <c r="BWO148" s="24"/>
      <c r="BWP148" s="25"/>
      <c r="BWQ148" s="26"/>
      <c r="BWR148" s="24"/>
      <c r="BWS148" s="24"/>
      <c r="BWT148" s="27"/>
      <c r="BWU148" s="7"/>
      <c r="BWV148" s="41"/>
      <c r="BWW148" s="24"/>
      <c r="BWX148" s="25"/>
      <c r="BWY148" s="26"/>
      <c r="BWZ148" s="24"/>
      <c r="BXA148" s="24"/>
      <c r="BXB148" s="27"/>
      <c r="BXC148" s="7"/>
      <c r="BXD148" s="41"/>
      <c r="BXE148" s="24"/>
      <c r="BXF148" s="25"/>
      <c r="BXG148" s="26"/>
      <c r="BXH148" s="24"/>
      <c r="BXI148" s="24"/>
      <c r="BXJ148" s="27"/>
      <c r="BXK148" s="7"/>
      <c r="BXL148" s="41"/>
      <c r="BXM148" s="24"/>
      <c r="BXN148" s="25"/>
      <c r="BXO148" s="26"/>
      <c r="BXP148" s="24"/>
      <c r="BXQ148" s="24"/>
      <c r="BXR148" s="27"/>
      <c r="BXS148" s="7"/>
      <c r="BXT148" s="41"/>
      <c r="BXU148" s="24"/>
      <c r="BXV148" s="25"/>
      <c r="BXW148" s="26"/>
      <c r="BXX148" s="24"/>
      <c r="BXY148" s="24"/>
      <c r="BXZ148" s="27"/>
      <c r="BYA148" s="7"/>
      <c r="BYB148" s="41"/>
      <c r="BYC148" s="24"/>
      <c r="BYD148" s="25"/>
      <c r="BYE148" s="26"/>
      <c r="BYF148" s="24"/>
      <c r="BYG148" s="24"/>
      <c r="BYH148" s="27"/>
      <c r="BYI148" s="7"/>
      <c r="BYJ148" s="41"/>
      <c r="BYK148" s="24"/>
      <c r="BYL148" s="25"/>
      <c r="BYM148" s="26"/>
      <c r="BYN148" s="24"/>
      <c r="BYO148" s="24"/>
      <c r="BYP148" s="27"/>
      <c r="BYQ148" s="7"/>
      <c r="BYR148" s="41"/>
      <c r="BYS148" s="24"/>
      <c r="BYT148" s="25"/>
      <c r="BYU148" s="26"/>
      <c r="BYV148" s="24"/>
      <c r="BYW148" s="24"/>
      <c r="BYX148" s="27"/>
      <c r="BYY148" s="7"/>
      <c r="BYZ148" s="41"/>
      <c r="BZA148" s="24"/>
      <c r="BZB148" s="25"/>
      <c r="BZC148" s="26"/>
      <c r="BZD148" s="24"/>
      <c r="BZE148" s="24"/>
      <c r="BZF148" s="27"/>
      <c r="BZG148" s="7"/>
      <c r="BZH148" s="41"/>
      <c r="BZI148" s="24"/>
      <c r="BZJ148" s="25"/>
      <c r="BZK148" s="26"/>
      <c r="BZL148" s="24"/>
      <c r="BZM148" s="24"/>
      <c r="BZN148" s="27"/>
      <c r="BZO148" s="7"/>
      <c r="BZP148" s="41"/>
      <c r="BZQ148" s="24"/>
      <c r="BZR148" s="25"/>
      <c r="BZS148" s="26"/>
      <c r="BZT148" s="24"/>
      <c r="BZU148" s="24"/>
      <c r="BZV148" s="27"/>
      <c r="BZW148" s="7"/>
      <c r="BZX148" s="41"/>
      <c r="BZY148" s="24"/>
      <c r="BZZ148" s="25"/>
      <c r="CAA148" s="26"/>
      <c r="CAB148" s="24"/>
      <c r="CAC148" s="24"/>
      <c r="CAD148" s="27"/>
      <c r="CAE148" s="7"/>
      <c r="CAF148" s="41"/>
      <c r="CAG148" s="24"/>
      <c r="CAH148" s="25"/>
      <c r="CAI148" s="26"/>
      <c r="CAJ148" s="24"/>
      <c r="CAK148" s="24"/>
      <c r="CAL148" s="27"/>
      <c r="CAM148" s="7"/>
      <c r="CAN148" s="41"/>
      <c r="CAO148" s="24"/>
      <c r="CAP148" s="25"/>
      <c r="CAQ148" s="26"/>
      <c r="CAR148" s="24"/>
      <c r="CAS148" s="24"/>
      <c r="CAT148" s="27"/>
      <c r="CAU148" s="7"/>
      <c r="CAV148" s="41"/>
      <c r="CAW148" s="24"/>
      <c r="CAX148" s="25"/>
      <c r="CAY148" s="26"/>
      <c r="CAZ148" s="24"/>
      <c r="CBA148" s="24"/>
      <c r="CBB148" s="27"/>
      <c r="CBC148" s="7"/>
      <c r="CBD148" s="41"/>
      <c r="CBE148" s="24"/>
      <c r="CBF148" s="25"/>
      <c r="CBG148" s="26"/>
      <c r="CBH148" s="24"/>
      <c r="CBI148" s="24"/>
      <c r="CBJ148" s="27"/>
      <c r="CBK148" s="7"/>
      <c r="CBL148" s="41"/>
      <c r="CBM148" s="24"/>
      <c r="CBN148" s="25"/>
      <c r="CBO148" s="26"/>
      <c r="CBP148" s="24"/>
      <c r="CBQ148" s="24"/>
      <c r="CBR148" s="27"/>
      <c r="CBS148" s="7"/>
      <c r="CBT148" s="41"/>
      <c r="CBU148" s="24"/>
      <c r="CBV148" s="25"/>
      <c r="CBW148" s="26"/>
      <c r="CBX148" s="24"/>
      <c r="CBY148" s="24"/>
      <c r="CBZ148" s="27"/>
      <c r="CCA148" s="7"/>
      <c r="CCB148" s="41"/>
      <c r="CCC148" s="24"/>
      <c r="CCD148" s="25"/>
      <c r="CCE148" s="26"/>
      <c r="CCF148" s="24"/>
      <c r="CCG148" s="24"/>
      <c r="CCH148" s="27"/>
      <c r="CCI148" s="7"/>
      <c r="CCJ148" s="41"/>
      <c r="CCK148" s="24"/>
      <c r="CCL148" s="25"/>
      <c r="CCM148" s="26"/>
      <c r="CCN148" s="24"/>
      <c r="CCO148" s="24"/>
      <c r="CCP148" s="27"/>
      <c r="CCQ148" s="7"/>
      <c r="CCR148" s="41"/>
      <c r="CCS148" s="24"/>
      <c r="CCT148" s="25"/>
      <c r="CCU148" s="26"/>
      <c r="CCV148" s="24"/>
      <c r="CCW148" s="24"/>
      <c r="CCX148" s="27"/>
      <c r="CCY148" s="7"/>
      <c r="CCZ148" s="41"/>
      <c r="CDA148" s="24"/>
      <c r="CDB148" s="25"/>
      <c r="CDC148" s="26"/>
      <c r="CDD148" s="24"/>
      <c r="CDE148" s="24"/>
      <c r="CDF148" s="27"/>
      <c r="CDG148" s="7"/>
      <c r="CDH148" s="41"/>
      <c r="CDI148" s="24"/>
      <c r="CDJ148" s="25"/>
      <c r="CDK148" s="26"/>
      <c r="CDL148" s="24"/>
      <c r="CDM148" s="24"/>
      <c r="CDN148" s="27"/>
      <c r="CDO148" s="7"/>
      <c r="CDP148" s="41"/>
      <c r="CDQ148" s="24"/>
      <c r="CDR148" s="25"/>
      <c r="CDS148" s="26"/>
      <c r="CDT148" s="24"/>
      <c r="CDU148" s="24"/>
      <c r="CDV148" s="27"/>
      <c r="CDW148" s="7"/>
      <c r="CDX148" s="41"/>
      <c r="CDY148" s="24"/>
      <c r="CDZ148" s="25"/>
      <c r="CEA148" s="26"/>
      <c r="CEB148" s="24"/>
      <c r="CEC148" s="24"/>
      <c r="CED148" s="27"/>
      <c r="CEE148" s="7"/>
      <c r="CEF148" s="41"/>
      <c r="CEG148" s="24"/>
      <c r="CEH148" s="25"/>
      <c r="CEI148" s="26"/>
      <c r="CEJ148" s="24"/>
      <c r="CEK148" s="24"/>
      <c r="CEL148" s="27"/>
      <c r="CEM148" s="7"/>
      <c r="CEN148" s="41"/>
      <c r="CEO148" s="24"/>
      <c r="CEP148" s="25"/>
      <c r="CEQ148" s="26"/>
      <c r="CER148" s="24"/>
      <c r="CES148" s="24"/>
      <c r="CET148" s="27"/>
      <c r="CEU148" s="7"/>
      <c r="CEV148" s="41"/>
      <c r="CEW148" s="24"/>
      <c r="CEX148" s="25"/>
      <c r="CEY148" s="26"/>
      <c r="CEZ148" s="24"/>
      <c r="CFA148" s="24"/>
      <c r="CFB148" s="27"/>
      <c r="CFC148" s="7"/>
      <c r="CFD148" s="41"/>
      <c r="CFE148" s="24"/>
      <c r="CFF148" s="25"/>
      <c r="CFG148" s="26"/>
      <c r="CFH148" s="24"/>
      <c r="CFI148" s="24"/>
      <c r="CFJ148" s="27"/>
      <c r="CFK148" s="7"/>
      <c r="CFL148" s="41"/>
      <c r="CFM148" s="24"/>
      <c r="CFN148" s="25"/>
      <c r="CFO148" s="26"/>
      <c r="CFP148" s="24"/>
      <c r="CFQ148" s="24"/>
      <c r="CFR148" s="27"/>
      <c r="CFS148" s="7"/>
      <c r="CFT148" s="41"/>
      <c r="CFU148" s="24"/>
      <c r="CFV148" s="25"/>
      <c r="CFW148" s="26"/>
      <c r="CFX148" s="24"/>
      <c r="CFY148" s="24"/>
      <c r="CFZ148" s="27"/>
      <c r="CGA148" s="7"/>
      <c r="CGB148" s="41"/>
      <c r="CGC148" s="24"/>
      <c r="CGD148" s="25"/>
      <c r="CGE148" s="26"/>
      <c r="CGF148" s="24"/>
      <c r="CGG148" s="24"/>
      <c r="CGH148" s="27"/>
      <c r="CGI148" s="7"/>
      <c r="CGJ148" s="41"/>
      <c r="CGK148" s="24"/>
      <c r="CGL148" s="25"/>
      <c r="CGM148" s="26"/>
      <c r="CGN148" s="24"/>
      <c r="CGO148" s="24"/>
      <c r="CGP148" s="27"/>
      <c r="CGQ148" s="7"/>
      <c r="CGR148" s="41"/>
      <c r="CGS148" s="24"/>
      <c r="CGT148" s="25"/>
      <c r="CGU148" s="26"/>
      <c r="CGV148" s="24"/>
      <c r="CGW148" s="24"/>
      <c r="CGX148" s="27"/>
      <c r="CGY148" s="7"/>
      <c r="CGZ148" s="41"/>
      <c r="CHA148" s="24"/>
      <c r="CHB148" s="25"/>
      <c r="CHC148" s="26"/>
      <c r="CHD148" s="24"/>
      <c r="CHE148" s="24"/>
      <c r="CHF148" s="27"/>
      <c r="CHG148" s="7"/>
      <c r="CHH148" s="41"/>
      <c r="CHI148" s="24"/>
      <c r="CHJ148" s="25"/>
      <c r="CHK148" s="26"/>
      <c r="CHL148" s="24"/>
      <c r="CHM148" s="24"/>
      <c r="CHN148" s="27"/>
      <c r="CHO148" s="7"/>
      <c r="CHP148" s="41"/>
      <c r="CHQ148" s="24"/>
      <c r="CHR148" s="25"/>
      <c r="CHS148" s="26"/>
      <c r="CHT148" s="24"/>
      <c r="CHU148" s="24"/>
      <c r="CHV148" s="27"/>
      <c r="CHW148" s="7"/>
      <c r="CHX148" s="41"/>
      <c r="CHY148" s="24"/>
      <c r="CHZ148" s="25"/>
      <c r="CIA148" s="26"/>
      <c r="CIB148" s="24"/>
      <c r="CIC148" s="24"/>
      <c r="CID148" s="27"/>
      <c r="CIE148" s="7"/>
      <c r="CIF148" s="41"/>
      <c r="CIG148" s="24"/>
      <c r="CIH148" s="25"/>
      <c r="CII148" s="26"/>
      <c r="CIJ148" s="24"/>
      <c r="CIK148" s="24"/>
      <c r="CIL148" s="27"/>
      <c r="CIM148" s="7"/>
      <c r="CIN148" s="41"/>
      <c r="CIO148" s="24"/>
      <c r="CIP148" s="25"/>
      <c r="CIQ148" s="26"/>
      <c r="CIR148" s="24"/>
      <c r="CIS148" s="24"/>
      <c r="CIT148" s="27"/>
      <c r="CIU148" s="7"/>
      <c r="CIV148" s="41"/>
      <c r="CIW148" s="24"/>
      <c r="CIX148" s="25"/>
      <c r="CIY148" s="26"/>
      <c r="CIZ148" s="24"/>
      <c r="CJA148" s="24"/>
      <c r="CJB148" s="27"/>
      <c r="CJC148" s="7"/>
      <c r="CJD148" s="41"/>
      <c r="CJE148" s="24"/>
      <c r="CJF148" s="25"/>
      <c r="CJG148" s="26"/>
      <c r="CJH148" s="24"/>
      <c r="CJI148" s="24"/>
      <c r="CJJ148" s="27"/>
      <c r="CJK148" s="7"/>
      <c r="CJL148" s="41"/>
      <c r="CJM148" s="24"/>
      <c r="CJN148" s="25"/>
      <c r="CJO148" s="26"/>
      <c r="CJP148" s="24"/>
      <c r="CJQ148" s="24"/>
      <c r="CJR148" s="27"/>
      <c r="CJS148" s="7"/>
      <c r="CJT148" s="41"/>
      <c r="CJU148" s="24"/>
      <c r="CJV148" s="25"/>
      <c r="CJW148" s="26"/>
      <c r="CJX148" s="24"/>
      <c r="CJY148" s="24"/>
      <c r="CJZ148" s="27"/>
      <c r="CKA148" s="7"/>
      <c r="CKB148" s="41"/>
      <c r="CKC148" s="24"/>
      <c r="CKD148" s="25"/>
      <c r="CKE148" s="26"/>
      <c r="CKF148" s="24"/>
      <c r="CKG148" s="24"/>
      <c r="CKH148" s="27"/>
      <c r="CKI148" s="7"/>
      <c r="CKJ148" s="41"/>
      <c r="CKK148" s="24"/>
      <c r="CKL148" s="25"/>
      <c r="CKM148" s="26"/>
      <c r="CKN148" s="24"/>
      <c r="CKO148" s="24"/>
      <c r="CKP148" s="27"/>
      <c r="CKQ148" s="7"/>
      <c r="CKR148" s="41"/>
      <c r="CKS148" s="24"/>
      <c r="CKT148" s="25"/>
      <c r="CKU148" s="26"/>
      <c r="CKV148" s="24"/>
      <c r="CKW148" s="24"/>
      <c r="CKX148" s="27"/>
      <c r="CKY148" s="7"/>
      <c r="CKZ148" s="41"/>
      <c r="CLA148" s="24"/>
      <c r="CLB148" s="25"/>
      <c r="CLC148" s="26"/>
      <c r="CLD148" s="24"/>
      <c r="CLE148" s="24"/>
      <c r="CLF148" s="27"/>
      <c r="CLG148" s="7"/>
      <c r="CLH148" s="41"/>
      <c r="CLI148" s="24"/>
      <c r="CLJ148" s="25"/>
      <c r="CLK148" s="26"/>
      <c r="CLL148" s="24"/>
      <c r="CLM148" s="24"/>
      <c r="CLN148" s="27"/>
      <c r="CLO148" s="7"/>
      <c r="CLP148" s="41"/>
      <c r="CLQ148" s="24"/>
      <c r="CLR148" s="25"/>
      <c r="CLS148" s="26"/>
      <c r="CLT148" s="24"/>
      <c r="CLU148" s="24"/>
      <c r="CLV148" s="27"/>
      <c r="CLW148" s="7"/>
      <c r="CLX148" s="41"/>
      <c r="CLY148" s="24"/>
      <c r="CLZ148" s="25"/>
      <c r="CMA148" s="26"/>
      <c r="CMB148" s="24"/>
      <c r="CMC148" s="24"/>
      <c r="CMD148" s="27"/>
      <c r="CME148" s="7"/>
      <c r="CMF148" s="41"/>
      <c r="CMG148" s="24"/>
      <c r="CMH148" s="25"/>
      <c r="CMI148" s="26"/>
      <c r="CMJ148" s="24"/>
      <c r="CMK148" s="24"/>
      <c r="CML148" s="27"/>
      <c r="CMM148" s="7"/>
      <c r="CMN148" s="41"/>
      <c r="CMO148" s="24"/>
      <c r="CMP148" s="25"/>
      <c r="CMQ148" s="26"/>
      <c r="CMR148" s="24"/>
      <c r="CMS148" s="24"/>
      <c r="CMT148" s="27"/>
      <c r="CMU148" s="7"/>
      <c r="CMV148" s="41"/>
      <c r="CMW148" s="24"/>
      <c r="CMX148" s="25"/>
      <c r="CMY148" s="26"/>
      <c r="CMZ148" s="24"/>
      <c r="CNA148" s="24"/>
      <c r="CNB148" s="27"/>
      <c r="CNC148" s="7"/>
      <c r="CND148" s="41"/>
      <c r="CNE148" s="24"/>
      <c r="CNF148" s="25"/>
      <c r="CNG148" s="26"/>
      <c r="CNH148" s="24"/>
      <c r="CNI148" s="24"/>
      <c r="CNJ148" s="27"/>
      <c r="CNK148" s="7"/>
      <c r="CNL148" s="41"/>
      <c r="CNM148" s="24"/>
      <c r="CNN148" s="25"/>
      <c r="CNO148" s="26"/>
      <c r="CNP148" s="24"/>
      <c r="CNQ148" s="24"/>
      <c r="CNR148" s="27"/>
      <c r="CNS148" s="7"/>
      <c r="CNT148" s="41"/>
      <c r="CNU148" s="24"/>
      <c r="CNV148" s="25"/>
      <c r="CNW148" s="26"/>
      <c r="CNX148" s="24"/>
      <c r="CNY148" s="24"/>
      <c r="CNZ148" s="27"/>
      <c r="COA148" s="7"/>
      <c r="COB148" s="41"/>
      <c r="COC148" s="24"/>
      <c r="COD148" s="25"/>
      <c r="COE148" s="26"/>
      <c r="COF148" s="24"/>
      <c r="COG148" s="24"/>
      <c r="COH148" s="27"/>
      <c r="COI148" s="7"/>
      <c r="COJ148" s="41"/>
      <c r="COK148" s="24"/>
      <c r="COL148" s="25"/>
      <c r="COM148" s="26"/>
      <c r="CON148" s="24"/>
      <c r="COO148" s="24"/>
      <c r="COP148" s="27"/>
      <c r="COQ148" s="7"/>
      <c r="COR148" s="41"/>
      <c r="COS148" s="24"/>
      <c r="COT148" s="25"/>
      <c r="COU148" s="26"/>
      <c r="COV148" s="24"/>
      <c r="COW148" s="24"/>
      <c r="COX148" s="27"/>
      <c r="COY148" s="7"/>
      <c r="COZ148" s="41"/>
      <c r="CPA148" s="24"/>
      <c r="CPB148" s="25"/>
      <c r="CPC148" s="26"/>
      <c r="CPD148" s="24"/>
      <c r="CPE148" s="24"/>
      <c r="CPF148" s="27"/>
      <c r="CPG148" s="7"/>
      <c r="CPH148" s="41"/>
      <c r="CPI148" s="24"/>
      <c r="CPJ148" s="25"/>
      <c r="CPK148" s="26"/>
      <c r="CPL148" s="24"/>
      <c r="CPM148" s="24"/>
      <c r="CPN148" s="27"/>
      <c r="CPO148" s="7"/>
      <c r="CPP148" s="41"/>
      <c r="CPQ148" s="24"/>
      <c r="CPR148" s="25"/>
      <c r="CPS148" s="26"/>
      <c r="CPT148" s="24"/>
      <c r="CPU148" s="24"/>
      <c r="CPV148" s="27"/>
      <c r="CPW148" s="7"/>
      <c r="CPX148" s="41"/>
      <c r="CPY148" s="24"/>
      <c r="CPZ148" s="25"/>
      <c r="CQA148" s="26"/>
      <c r="CQB148" s="24"/>
      <c r="CQC148" s="24"/>
      <c r="CQD148" s="27"/>
      <c r="CQE148" s="7"/>
      <c r="CQF148" s="41"/>
      <c r="CQG148" s="24"/>
      <c r="CQH148" s="25"/>
      <c r="CQI148" s="26"/>
      <c r="CQJ148" s="24"/>
      <c r="CQK148" s="24"/>
      <c r="CQL148" s="27"/>
      <c r="CQM148" s="7"/>
      <c r="CQN148" s="41"/>
      <c r="CQO148" s="24"/>
      <c r="CQP148" s="25"/>
      <c r="CQQ148" s="26"/>
      <c r="CQR148" s="24"/>
      <c r="CQS148" s="24"/>
      <c r="CQT148" s="27"/>
      <c r="CQU148" s="7"/>
      <c r="CQV148" s="41"/>
      <c r="CQW148" s="24"/>
      <c r="CQX148" s="25"/>
      <c r="CQY148" s="26"/>
      <c r="CQZ148" s="24"/>
      <c r="CRA148" s="24"/>
      <c r="CRB148" s="27"/>
      <c r="CRC148" s="7"/>
      <c r="CRD148" s="41"/>
      <c r="CRE148" s="24"/>
      <c r="CRF148" s="25"/>
      <c r="CRG148" s="26"/>
      <c r="CRH148" s="24"/>
      <c r="CRI148" s="24"/>
      <c r="CRJ148" s="27"/>
      <c r="CRK148" s="7"/>
      <c r="CRL148" s="41"/>
      <c r="CRM148" s="24"/>
      <c r="CRN148" s="25"/>
      <c r="CRO148" s="26"/>
      <c r="CRP148" s="24"/>
      <c r="CRQ148" s="24"/>
      <c r="CRR148" s="27"/>
      <c r="CRS148" s="7"/>
      <c r="CRT148" s="41"/>
      <c r="CRU148" s="24"/>
      <c r="CRV148" s="25"/>
      <c r="CRW148" s="26"/>
      <c r="CRX148" s="24"/>
      <c r="CRY148" s="24"/>
      <c r="CRZ148" s="27"/>
      <c r="CSA148" s="7"/>
      <c r="CSB148" s="41"/>
      <c r="CSC148" s="24"/>
      <c r="CSD148" s="25"/>
      <c r="CSE148" s="26"/>
      <c r="CSF148" s="24"/>
      <c r="CSG148" s="24"/>
      <c r="CSH148" s="27"/>
      <c r="CSI148" s="7"/>
      <c r="CSJ148" s="41"/>
      <c r="CSK148" s="24"/>
      <c r="CSL148" s="25"/>
      <c r="CSM148" s="26"/>
      <c r="CSN148" s="24"/>
      <c r="CSO148" s="24"/>
      <c r="CSP148" s="27"/>
      <c r="CSQ148" s="7"/>
      <c r="CSR148" s="41"/>
      <c r="CSS148" s="24"/>
      <c r="CST148" s="25"/>
      <c r="CSU148" s="26"/>
      <c r="CSV148" s="24"/>
      <c r="CSW148" s="24"/>
      <c r="CSX148" s="27"/>
      <c r="CSY148" s="7"/>
      <c r="CSZ148" s="41"/>
      <c r="CTA148" s="24"/>
      <c r="CTB148" s="25"/>
      <c r="CTC148" s="26"/>
      <c r="CTD148" s="24"/>
      <c r="CTE148" s="24"/>
      <c r="CTF148" s="27"/>
      <c r="CTG148" s="7"/>
      <c r="CTH148" s="41"/>
      <c r="CTI148" s="24"/>
      <c r="CTJ148" s="25"/>
      <c r="CTK148" s="26"/>
      <c r="CTL148" s="24"/>
      <c r="CTM148" s="24"/>
      <c r="CTN148" s="27"/>
      <c r="CTO148" s="7"/>
      <c r="CTP148" s="41"/>
      <c r="CTQ148" s="24"/>
      <c r="CTR148" s="25"/>
      <c r="CTS148" s="26"/>
      <c r="CTT148" s="24"/>
      <c r="CTU148" s="24"/>
      <c r="CTV148" s="27"/>
      <c r="CTW148" s="7"/>
      <c r="CTX148" s="41"/>
      <c r="CTY148" s="24"/>
      <c r="CTZ148" s="25"/>
      <c r="CUA148" s="26"/>
      <c r="CUB148" s="24"/>
      <c r="CUC148" s="24"/>
      <c r="CUD148" s="27"/>
      <c r="CUE148" s="7"/>
      <c r="CUF148" s="41"/>
      <c r="CUG148" s="24"/>
      <c r="CUH148" s="25"/>
      <c r="CUI148" s="26"/>
      <c r="CUJ148" s="24"/>
      <c r="CUK148" s="24"/>
      <c r="CUL148" s="27"/>
      <c r="CUM148" s="7"/>
      <c r="CUN148" s="41"/>
      <c r="CUO148" s="24"/>
      <c r="CUP148" s="25"/>
      <c r="CUQ148" s="26"/>
      <c r="CUR148" s="24"/>
      <c r="CUS148" s="24"/>
      <c r="CUT148" s="27"/>
      <c r="CUU148" s="7"/>
      <c r="CUV148" s="41"/>
      <c r="CUW148" s="24"/>
      <c r="CUX148" s="25"/>
      <c r="CUY148" s="26"/>
      <c r="CUZ148" s="24"/>
      <c r="CVA148" s="24"/>
      <c r="CVB148" s="27"/>
      <c r="CVC148" s="7"/>
      <c r="CVD148" s="41"/>
      <c r="CVE148" s="24"/>
      <c r="CVF148" s="25"/>
      <c r="CVG148" s="26"/>
      <c r="CVH148" s="24"/>
      <c r="CVI148" s="24"/>
      <c r="CVJ148" s="27"/>
      <c r="CVK148" s="7"/>
      <c r="CVL148" s="41"/>
      <c r="CVM148" s="24"/>
      <c r="CVN148" s="25"/>
      <c r="CVO148" s="26"/>
      <c r="CVP148" s="24"/>
      <c r="CVQ148" s="24"/>
      <c r="CVR148" s="27"/>
      <c r="CVS148" s="7"/>
      <c r="CVT148" s="41"/>
      <c r="CVU148" s="24"/>
      <c r="CVV148" s="25"/>
      <c r="CVW148" s="26"/>
      <c r="CVX148" s="24"/>
      <c r="CVY148" s="24"/>
      <c r="CVZ148" s="27"/>
      <c r="CWA148" s="7"/>
      <c r="CWB148" s="41"/>
      <c r="CWC148" s="24"/>
      <c r="CWD148" s="25"/>
      <c r="CWE148" s="26"/>
      <c r="CWF148" s="24"/>
      <c r="CWG148" s="24"/>
      <c r="CWH148" s="27"/>
      <c r="CWI148" s="7"/>
      <c r="CWJ148" s="41"/>
      <c r="CWK148" s="24"/>
      <c r="CWL148" s="25"/>
      <c r="CWM148" s="26"/>
      <c r="CWN148" s="24"/>
      <c r="CWO148" s="24"/>
      <c r="CWP148" s="27"/>
      <c r="CWQ148" s="7"/>
      <c r="CWR148" s="41"/>
      <c r="CWS148" s="24"/>
      <c r="CWT148" s="25"/>
      <c r="CWU148" s="26"/>
      <c r="CWV148" s="24"/>
      <c r="CWW148" s="24"/>
      <c r="CWX148" s="27"/>
      <c r="CWY148" s="7"/>
      <c r="CWZ148" s="41"/>
      <c r="CXA148" s="24"/>
      <c r="CXB148" s="25"/>
      <c r="CXC148" s="26"/>
      <c r="CXD148" s="24"/>
      <c r="CXE148" s="24"/>
      <c r="CXF148" s="27"/>
      <c r="CXG148" s="7"/>
      <c r="CXH148" s="41"/>
      <c r="CXI148" s="24"/>
      <c r="CXJ148" s="25"/>
      <c r="CXK148" s="26"/>
      <c r="CXL148" s="24"/>
      <c r="CXM148" s="24"/>
      <c r="CXN148" s="27"/>
      <c r="CXO148" s="7"/>
      <c r="CXP148" s="41"/>
      <c r="CXQ148" s="24"/>
      <c r="CXR148" s="25"/>
      <c r="CXS148" s="26"/>
      <c r="CXT148" s="24"/>
      <c r="CXU148" s="24"/>
      <c r="CXV148" s="27"/>
      <c r="CXW148" s="7"/>
      <c r="CXX148" s="41"/>
      <c r="CXY148" s="24"/>
      <c r="CXZ148" s="25"/>
      <c r="CYA148" s="26"/>
      <c r="CYB148" s="24"/>
      <c r="CYC148" s="24"/>
      <c r="CYD148" s="27"/>
      <c r="CYE148" s="7"/>
      <c r="CYF148" s="41"/>
      <c r="CYG148" s="24"/>
      <c r="CYH148" s="25"/>
      <c r="CYI148" s="26"/>
      <c r="CYJ148" s="24"/>
      <c r="CYK148" s="24"/>
      <c r="CYL148" s="27"/>
      <c r="CYM148" s="7"/>
      <c r="CYN148" s="41"/>
      <c r="CYO148" s="24"/>
      <c r="CYP148" s="25"/>
      <c r="CYQ148" s="26"/>
      <c r="CYR148" s="24"/>
      <c r="CYS148" s="24"/>
      <c r="CYT148" s="27"/>
      <c r="CYU148" s="7"/>
      <c r="CYV148" s="41"/>
      <c r="CYW148" s="24"/>
      <c r="CYX148" s="25"/>
      <c r="CYY148" s="26"/>
      <c r="CYZ148" s="24"/>
      <c r="CZA148" s="24"/>
      <c r="CZB148" s="27"/>
      <c r="CZC148" s="7"/>
      <c r="CZD148" s="41"/>
      <c r="CZE148" s="24"/>
      <c r="CZF148" s="25"/>
      <c r="CZG148" s="26"/>
      <c r="CZH148" s="24"/>
      <c r="CZI148" s="24"/>
      <c r="CZJ148" s="27"/>
      <c r="CZK148" s="7"/>
      <c r="CZL148" s="41"/>
      <c r="CZM148" s="24"/>
      <c r="CZN148" s="25"/>
      <c r="CZO148" s="26"/>
      <c r="CZP148" s="24"/>
      <c r="CZQ148" s="24"/>
      <c r="CZR148" s="27"/>
      <c r="CZS148" s="7"/>
      <c r="CZT148" s="41"/>
      <c r="CZU148" s="24"/>
      <c r="CZV148" s="25"/>
      <c r="CZW148" s="26"/>
      <c r="CZX148" s="24"/>
      <c r="CZY148" s="24"/>
      <c r="CZZ148" s="27"/>
      <c r="DAA148" s="7"/>
      <c r="DAB148" s="41"/>
      <c r="DAC148" s="24"/>
      <c r="DAD148" s="25"/>
      <c r="DAE148" s="26"/>
      <c r="DAF148" s="24"/>
      <c r="DAG148" s="24"/>
      <c r="DAH148" s="27"/>
      <c r="DAI148" s="7"/>
      <c r="DAJ148" s="41"/>
      <c r="DAK148" s="24"/>
      <c r="DAL148" s="25"/>
      <c r="DAM148" s="26"/>
      <c r="DAN148" s="24"/>
      <c r="DAO148" s="24"/>
      <c r="DAP148" s="27"/>
      <c r="DAQ148" s="7"/>
      <c r="DAR148" s="41"/>
      <c r="DAS148" s="24"/>
      <c r="DAT148" s="25"/>
      <c r="DAU148" s="26"/>
      <c r="DAV148" s="24"/>
      <c r="DAW148" s="24"/>
      <c r="DAX148" s="27"/>
      <c r="DAY148" s="7"/>
      <c r="DAZ148" s="41"/>
      <c r="DBA148" s="24"/>
      <c r="DBB148" s="25"/>
      <c r="DBC148" s="26"/>
      <c r="DBD148" s="24"/>
      <c r="DBE148" s="24"/>
      <c r="DBF148" s="27"/>
      <c r="DBG148" s="7"/>
      <c r="DBH148" s="41"/>
      <c r="DBI148" s="24"/>
      <c r="DBJ148" s="25"/>
      <c r="DBK148" s="26"/>
      <c r="DBL148" s="24"/>
      <c r="DBM148" s="24"/>
      <c r="DBN148" s="27"/>
      <c r="DBO148" s="7"/>
      <c r="DBP148" s="41"/>
      <c r="DBQ148" s="24"/>
      <c r="DBR148" s="25"/>
      <c r="DBS148" s="26"/>
      <c r="DBT148" s="24"/>
      <c r="DBU148" s="24"/>
      <c r="DBV148" s="27"/>
      <c r="DBW148" s="7"/>
      <c r="DBX148" s="41"/>
      <c r="DBY148" s="24"/>
      <c r="DBZ148" s="25"/>
      <c r="DCA148" s="26"/>
      <c r="DCB148" s="24"/>
      <c r="DCC148" s="24"/>
      <c r="DCD148" s="27"/>
      <c r="DCE148" s="7"/>
      <c r="DCF148" s="41"/>
      <c r="DCG148" s="24"/>
      <c r="DCH148" s="25"/>
      <c r="DCI148" s="26"/>
      <c r="DCJ148" s="24"/>
      <c r="DCK148" s="24"/>
      <c r="DCL148" s="27"/>
      <c r="DCM148" s="7"/>
      <c r="DCN148" s="41"/>
      <c r="DCO148" s="24"/>
      <c r="DCP148" s="25"/>
      <c r="DCQ148" s="26"/>
      <c r="DCR148" s="24"/>
      <c r="DCS148" s="24"/>
      <c r="DCT148" s="27"/>
      <c r="DCU148" s="7"/>
      <c r="DCV148" s="41"/>
      <c r="DCW148" s="24"/>
      <c r="DCX148" s="25"/>
      <c r="DCY148" s="26"/>
      <c r="DCZ148" s="24"/>
      <c r="DDA148" s="24"/>
      <c r="DDB148" s="27"/>
      <c r="DDC148" s="7"/>
      <c r="DDD148" s="41"/>
      <c r="DDE148" s="24"/>
      <c r="DDF148" s="25"/>
      <c r="DDG148" s="26"/>
      <c r="DDH148" s="24"/>
      <c r="DDI148" s="24"/>
      <c r="DDJ148" s="27"/>
      <c r="DDK148" s="7"/>
      <c r="DDL148" s="41"/>
      <c r="DDM148" s="24"/>
      <c r="DDN148" s="25"/>
      <c r="DDO148" s="26"/>
      <c r="DDP148" s="24"/>
      <c r="DDQ148" s="24"/>
      <c r="DDR148" s="27"/>
      <c r="DDS148" s="7"/>
      <c r="DDT148" s="41"/>
      <c r="DDU148" s="24"/>
      <c r="DDV148" s="25"/>
      <c r="DDW148" s="26"/>
      <c r="DDX148" s="24"/>
      <c r="DDY148" s="24"/>
      <c r="DDZ148" s="27"/>
      <c r="DEA148" s="7"/>
      <c r="DEB148" s="41"/>
      <c r="DEC148" s="24"/>
      <c r="DED148" s="25"/>
      <c r="DEE148" s="26"/>
      <c r="DEF148" s="24"/>
      <c r="DEG148" s="24"/>
      <c r="DEH148" s="27"/>
      <c r="DEI148" s="7"/>
      <c r="DEJ148" s="41"/>
      <c r="DEK148" s="24"/>
      <c r="DEL148" s="25"/>
      <c r="DEM148" s="26"/>
      <c r="DEN148" s="24"/>
      <c r="DEO148" s="24"/>
      <c r="DEP148" s="27"/>
      <c r="DEQ148" s="7"/>
      <c r="DER148" s="41"/>
      <c r="DES148" s="24"/>
      <c r="DET148" s="25"/>
      <c r="DEU148" s="26"/>
      <c r="DEV148" s="24"/>
      <c r="DEW148" s="24"/>
      <c r="DEX148" s="27"/>
      <c r="DEY148" s="7"/>
      <c r="DEZ148" s="41"/>
      <c r="DFA148" s="24"/>
      <c r="DFB148" s="25"/>
      <c r="DFC148" s="26"/>
      <c r="DFD148" s="24"/>
      <c r="DFE148" s="24"/>
      <c r="DFF148" s="27"/>
      <c r="DFG148" s="7"/>
      <c r="DFH148" s="41"/>
      <c r="DFI148" s="24"/>
      <c r="DFJ148" s="25"/>
      <c r="DFK148" s="26"/>
      <c r="DFL148" s="24"/>
      <c r="DFM148" s="24"/>
      <c r="DFN148" s="27"/>
      <c r="DFO148" s="7"/>
      <c r="DFP148" s="41"/>
      <c r="DFQ148" s="24"/>
      <c r="DFR148" s="25"/>
      <c r="DFS148" s="26"/>
      <c r="DFT148" s="24"/>
      <c r="DFU148" s="24"/>
      <c r="DFV148" s="27"/>
      <c r="DFW148" s="7"/>
      <c r="DFX148" s="41"/>
      <c r="DFY148" s="24"/>
      <c r="DFZ148" s="25"/>
      <c r="DGA148" s="26"/>
      <c r="DGB148" s="24"/>
      <c r="DGC148" s="24"/>
      <c r="DGD148" s="27"/>
      <c r="DGE148" s="7"/>
      <c r="DGF148" s="41"/>
      <c r="DGG148" s="24"/>
      <c r="DGH148" s="25"/>
      <c r="DGI148" s="26"/>
      <c r="DGJ148" s="24"/>
      <c r="DGK148" s="24"/>
      <c r="DGL148" s="27"/>
      <c r="DGM148" s="7"/>
      <c r="DGN148" s="41"/>
      <c r="DGO148" s="24"/>
      <c r="DGP148" s="25"/>
      <c r="DGQ148" s="26"/>
      <c r="DGR148" s="24"/>
      <c r="DGS148" s="24"/>
      <c r="DGT148" s="27"/>
      <c r="DGU148" s="7"/>
      <c r="DGV148" s="41"/>
      <c r="DGW148" s="24"/>
      <c r="DGX148" s="25"/>
      <c r="DGY148" s="26"/>
      <c r="DGZ148" s="24"/>
      <c r="DHA148" s="24"/>
      <c r="DHB148" s="27"/>
      <c r="DHC148" s="7"/>
      <c r="DHD148" s="41"/>
      <c r="DHE148" s="24"/>
      <c r="DHF148" s="25"/>
      <c r="DHG148" s="26"/>
      <c r="DHH148" s="24"/>
      <c r="DHI148" s="24"/>
      <c r="DHJ148" s="27"/>
      <c r="DHK148" s="7"/>
      <c r="DHL148" s="41"/>
      <c r="DHM148" s="24"/>
      <c r="DHN148" s="25"/>
      <c r="DHO148" s="26"/>
      <c r="DHP148" s="24"/>
      <c r="DHQ148" s="24"/>
      <c r="DHR148" s="27"/>
      <c r="DHS148" s="7"/>
      <c r="DHT148" s="41"/>
      <c r="DHU148" s="24"/>
      <c r="DHV148" s="25"/>
      <c r="DHW148" s="26"/>
      <c r="DHX148" s="24"/>
      <c r="DHY148" s="24"/>
      <c r="DHZ148" s="27"/>
      <c r="DIA148" s="7"/>
      <c r="DIB148" s="41"/>
      <c r="DIC148" s="24"/>
      <c r="DID148" s="25"/>
      <c r="DIE148" s="26"/>
      <c r="DIF148" s="24"/>
      <c r="DIG148" s="24"/>
      <c r="DIH148" s="27"/>
      <c r="DII148" s="7"/>
      <c r="DIJ148" s="41"/>
      <c r="DIK148" s="24"/>
      <c r="DIL148" s="25"/>
      <c r="DIM148" s="26"/>
      <c r="DIN148" s="24"/>
      <c r="DIO148" s="24"/>
      <c r="DIP148" s="27"/>
      <c r="DIQ148" s="7"/>
      <c r="DIR148" s="41"/>
      <c r="DIS148" s="24"/>
      <c r="DIT148" s="25"/>
      <c r="DIU148" s="26"/>
      <c r="DIV148" s="24"/>
      <c r="DIW148" s="24"/>
      <c r="DIX148" s="27"/>
      <c r="DIY148" s="7"/>
      <c r="DIZ148" s="41"/>
      <c r="DJA148" s="24"/>
      <c r="DJB148" s="25"/>
      <c r="DJC148" s="26"/>
      <c r="DJD148" s="24"/>
      <c r="DJE148" s="24"/>
      <c r="DJF148" s="27"/>
      <c r="DJG148" s="7"/>
      <c r="DJH148" s="41"/>
      <c r="DJI148" s="24"/>
      <c r="DJJ148" s="25"/>
      <c r="DJK148" s="26"/>
      <c r="DJL148" s="24"/>
      <c r="DJM148" s="24"/>
      <c r="DJN148" s="27"/>
      <c r="DJO148" s="7"/>
      <c r="DJP148" s="41"/>
      <c r="DJQ148" s="24"/>
      <c r="DJR148" s="25"/>
      <c r="DJS148" s="26"/>
      <c r="DJT148" s="24"/>
      <c r="DJU148" s="24"/>
      <c r="DJV148" s="27"/>
      <c r="DJW148" s="7"/>
      <c r="DJX148" s="41"/>
      <c r="DJY148" s="24"/>
      <c r="DJZ148" s="25"/>
      <c r="DKA148" s="26"/>
      <c r="DKB148" s="24"/>
      <c r="DKC148" s="24"/>
      <c r="DKD148" s="27"/>
      <c r="DKE148" s="7"/>
      <c r="DKF148" s="41"/>
      <c r="DKG148" s="24"/>
      <c r="DKH148" s="25"/>
      <c r="DKI148" s="26"/>
      <c r="DKJ148" s="24"/>
      <c r="DKK148" s="24"/>
      <c r="DKL148" s="27"/>
      <c r="DKM148" s="7"/>
      <c r="DKN148" s="41"/>
      <c r="DKO148" s="24"/>
      <c r="DKP148" s="25"/>
      <c r="DKQ148" s="26"/>
      <c r="DKR148" s="24"/>
      <c r="DKS148" s="24"/>
      <c r="DKT148" s="27"/>
      <c r="DKU148" s="7"/>
      <c r="DKV148" s="41"/>
      <c r="DKW148" s="24"/>
      <c r="DKX148" s="25"/>
      <c r="DKY148" s="26"/>
      <c r="DKZ148" s="24"/>
      <c r="DLA148" s="24"/>
      <c r="DLB148" s="27"/>
      <c r="DLC148" s="7"/>
      <c r="DLD148" s="41"/>
      <c r="DLE148" s="24"/>
      <c r="DLF148" s="25"/>
      <c r="DLG148" s="26"/>
      <c r="DLH148" s="24"/>
      <c r="DLI148" s="24"/>
      <c r="DLJ148" s="27"/>
      <c r="DLK148" s="7"/>
      <c r="DLL148" s="41"/>
      <c r="DLM148" s="24"/>
      <c r="DLN148" s="25"/>
      <c r="DLO148" s="26"/>
      <c r="DLP148" s="24"/>
      <c r="DLQ148" s="24"/>
      <c r="DLR148" s="27"/>
      <c r="DLS148" s="7"/>
      <c r="DLT148" s="41"/>
      <c r="DLU148" s="24"/>
      <c r="DLV148" s="25"/>
      <c r="DLW148" s="26"/>
      <c r="DLX148" s="24"/>
      <c r="DLY148" s="24"/>
      <c r="DLZ148" s="27"/>
      <c r="DMA148" s="7"/>
      <c r="DMB148" s="41"/>
      <c r="DMC148" s="24"/>
      <c r="DMD148" s="25"/>
      <c r="DME148" s="26"/>
      <c r="DMF148" s="24"/>
      <c r="DMG148" s="24"/>
      <c r="DMH148" s="27"/>
      <c r="DMI148" s="7"/>
      <c r="DMJ148" s="41"/>
      <c r="DMK148" s="24"/>
      <c r="DML148" s="25"/>
      <c r="DMM148" s="26"/>
      <c r="DMN148" s="24"/>
      <c r="DMO148" s="24"/>
      <c r="DMP148" s="27"/>
      <c r="DMQ148" s="7"/>
      <c r="DMR148" s="41"/>
      <c r="DMS148" s="24"/>
      <c r="DMT148" s="25"/>
      <c r="DMU148" s="26"/>
      <c r="DMV148" s="24"/>
      <c r="DMW148" s="24"/>
      <c r="DMX148" s="27"/>
      <c r="DMY148" s="7"/>
      <c r="DMZ148" s="41"/>
      <c r="DNA148" s="24"/>
      <c r="DNB148" s="25"/>
      <c r="DNC148" s="26"/>
      <c r="DND148" s="24"/>
      <c r="DNE148" s="24"/>
      <c r="DNF148" s="27"/>
      <c r="DNG148" s="7"/>
      <c r="DNH148" s="41"/>
      <c r="DNI148" s="24"/>
      <c r="DNJ148" s="25"/>
      <c r="DNK148" s="26"/>
      <c r="DNL148" s="24"/>
      <c r="DNM148" s="24"/>
      <c r="DNN148" s="27"/>
      <c r="DNO148" s="7"/>
      <c r="DNP148" s="41"/>
      <c r="DNQ148" s="24"/>
      <c r="DNR148" s="25"/>
      <c r="DNS148" s="26"/>
      <c r="DNT148" s="24"/>
      <c r="DNU148" s="24"/>
      <c r="DNV148" s="27"/>
      <c r="DNW148" s="7"/>
      <c r="DNX148" s="41"/>
      <c r="DNY148" s="24"/>
      <c r="DNZ148" s="25"/>
      <c r="DOA148" s="26"/>
      <c r="DOB148" s="24"/>
      <c r="DOC148" s="24"/>
      <c r="DOD148" s="27"/>
      <c r="DOE148" s="7"/>
      <c r="DOF148" s="41"/>
      <c r="DOG148" s="24"/>
      <c r="DOH148" s="25"/>
      <c r="DOI148" s="26"/>
      <c r="DOJ148" s="24"/>
      <c r="DOK148" s="24"/>
      <c r="DOL148" s="27"/>
      <c r="DOM148" s="7"/>
      <c r="DON148" s="41"/>
      <c r="DOO148" s="24"/>
      <c r="DOP148" s="25"/>
      <c r="DOQ148" s="26"/>
      <c r="DOR148" s="24"/>
      <c r="DOS148" s="24"/>
      <c r="DOT148" s="27"/>
      <c r="DOU148" s="7"/>
      <c r="DOV148" s="41"/>
      <c r="DOW148" s="24"/>
      <c r="DOX148" s="25"/>
      <c r="DOY148" s="26"/>
      <c r="DOZ148" s="24"/>
      <c r="DPA148" s="24"/>
      <c r="DPB148" s="27"/>
      <c r="DPC148" s="7"/>
      <c r="DPD148" s="41"/>
      <c r="DPE148" s="24"/>
      <c r="DPF148" s="25"/>
      <c r="DPG148" s="26"/>
      <c r="DPH148" s="24"/>
      <c r="DPI148" s="24"/>
      <c r="DPJ148" s="27"/>
      <c r="DPK148" s="7"/>
      <c r="DPL148" s="41"/>
      <c r="DPM148" s="24"/>
      <c r="DPN148" s="25"/>
      <c r="DPO148" s="26"/>
      <c r="DPP148" s="24"/>
      <c r="DPQ148" s="24"/>
      <c r="DPR148" s="27"/>
      <c r="DPS148" s="7"/>
      <c r="DPT148" s="41"/>
      <c r="DPU148" s="24"/>
      <c r="DPV148" s="25"/>
      <c r="DPW148" s="26"/>
      <c r="DPX148" s="24"/>
      <c r="DPY148" s="24"/>
      <c r="DPZ148" s="27"/>
      <c r="DQA148" s="7"/>
      <c r="DQB148" s="41"/>
      <c r="DQC148" s="24"/>
      <c r="DQD148" s="25"/>
      <c r="DQE148" s="26"/>
      <c r="DQF148" s="24"/>
      <c r="DQG148" s="24"/>
      <c r="DQH148" s="27"/>
      <c r="DQI148" s="7"/>
      <c r="DQJ148" s="41"/>
      <c r="DQK148" s="24"/>
      <c r="DQL148" s="25"/>
      <c r="DQM148" s="26"/>
      <c r="DQN148" s="24"/>
      <c r="DQO148" s="24"/>
      <c r="DQP148" s="27"/>
      <c r="DQQ148" s="7"/>
      <c r="DQR148" s="41"/>
      <c r="DQS148" s="24"/>
      <c r="DQT148" s="25"/>
      <c r="DQU148" s="26"/>
      <c r="DQV148" s="24"/>
      <c r="DQW148" s="24"/>
      <c r="DQX148" s="27"/>
      <c r="DQY148" s="7"/>
      <c r="DQZ148" s="41"/>
      <c r="DRA148" s="24"/>
      <c r="DRB148" s="25"/>
      <c r="DRC148" s="26"/>
      <c r="DRD148" s="24"/>
      <c r="DRE148" s="24"/>
      <c r="DRF148" s="27"/>
      <c r="DRG148" s="7"/>
      <c r="DRH148" s="41"/>
      <c r="DRI148" s="24"/>
      <c r="DRJ148" s="25"/>
      <c r="DRK148" s="26"/>
      <c r="DRL148" s="24"/>
      <c r="DRM148" s="24"/>
      <c r="DRN148" s="27"/>
      <c r="DRO148" s="7"/>
      <c r="DRP148" s="41"/>
      <c r="DRQ148" s="24"/>
      <c r="DRR148" s="25"/>
      <c r="DRS148" s="26"/>
      <c r="DRT148" s="24"/>
      <c r="DRU148" s="24"/>
      <c r="DRV148" s="27"/>
      <c r="DRW148" s="7"/>
      <c r="DRX148" s="41"/>
      <c r="DRY148" s="24"/>
      <c r="DRZ148" s="25"/>
      <c r="DSA148" s="26"/>
      <c r="DSB148" s="24"/>
      <c r="DSC148" s="24"/>
      <c r="DSD148" s="27"/>
      <c r="DSE148" s="7"/>
      <c r="DSF148" s="41"/>
      <c r="DSG148" s="24"/>
      <c r="DSH148" s="25"/>
      <c r="DSI148" s="26"/>
      <c r="DSJ148" s="24"/>
      <c r="DSK148" s="24"/>
      <c r="DSL148" s="27"/>
      <c r="DSM148" s="7"/>
      <c r="DSN148" s="41"/>
      <c r="DSO148" s="24"/>
      <c r="DSP148" s="25"/>
      <c r="DSQ148" s="26"/>
      <c r="DSR148" s="24"/>
      <c r="DSS148" s="24"/>
      <c r="DST148" s="27"/>
      <c r="DSU148" s="7"/>
      <c r="DSV148" s="41"/>
      <c r="DSW148" s="24"/>
      <c r="DSX148" s="25"/>
      <c r="DSY148" s="26"/>
      <c r="DSZ148" s="24"/>
      <c r="DTA148" s="24"/>
      <c r="DTB148" s="27"/>
      <c r="DTC148" s="7"/>
      <c r="DTD148" s="41"/>
      <c r="DTE148" s="24"/>
      <c r="DTF148" s="25"/>
      <c r="DTG148" s="26"/>
      <c r="DTH148" s="24"/>
      <c r="DTI148" s="24"/>
      <c r="DTJ148" s="27"/>
      <c r="DTK148" s="7"/>
      <c r="DTL148" s="41"/>
      <c r="DTM148" s="24"/>
      <c r="DTN148" s="25"/>
      <c r="DTO148" s="26"/>
      <c r="DTP148" s="24"/>
      <c r="DTQ148" s="24"/>
      <c r="DTR148" s="27"/>
      <c r="DTS148" s="7"/>
      <c r="DTT148" s="41"/>
      <c r="DTU148" s="24"/>
      <c r="DTV148" s="25"/>
      <c r="DTW148" s="26"/>
      <c r="DTX148" s="24"/>
      <c r="DTY148" s="24"/>
      <c r="DTZ148" s="27"/>
      <c r="DUA148" s="7"/>
      <c r="DUB148" s="41"/>
      <c r="DUC148" s="24"/>
      <c r="DUD148" s="25"/>
      <c r="DUE148" s="26"/>
      <c r="DUF148" s="24"/>
      <c r="DUG148" s="24"/>
      <c r="DUH148" s="27"/>
      <c r="DUI148" s="7"/>
      <c r="DUJ148" s="41"/>
      <c r="DUK148" s="24"/>
      <c r="DUL148" s="25"/>
      <c r="DUM148" s="26"/>
      <c r="DUN148" s="24"/>
      <c r="DUO148" s="24"/>
      <c r="DUP148" s="27"/>
      <c r="DUQ148" s="7"/>
      <c r="DUR148" s="41"/>
      <c r="DUS148" s="24"/>
      <c r="DUT148" s="25"/>
      <c r="DUU148" s="26"/>
      <c r="DUV148" s="24"/>
      <c r="DUW148" s="24"/>
      <c r="DUX148" s="27"/>
      <c r="DUY148" s="7"/>
      <c r="DUZ148" s="41"/>
      <c r="DVA148" s="24"/>
      <c r="DVB148" s="25"/>
      <c r="DVC148" s="26"/>
      <c r="DVD148" s="24"/>
      <c r="DVE148" s="24"/>
      <c r="DVF148" s="27"/>
      <c r="DVG148" s="7"/>
      <c r="DVH148" s="41"/>
      <c r="DVI148" s="24"/>
      <c r="DVJ148" s="25"/>
      <c r="DVK148" s="26"/>
      <c r="DVL148" s="24"/>
      <c r="DVM148" s="24"/>
      <c r="DVN148" s="27"/>
      <c r="DVO148" s="7"/>
      <c r="DVP148" s="41"/>
      <c r="DVQ148" s="24"/>
      <c r="DVR148" s="25"/>
      <c r="DVS148" s="26"/>
      <c r="DVT148" s="24"/>
      <c r="DVU148" s="24"/>
      <c r="DVV148" s="27"/>
      <c r="DVW148" s="7"/>
      <c r="DVX148" s="41"/>
      <c r="DVY148" s="24"/>
      <c r="DVZ148" s="25"/>
      <c r="DWA148" s="26"/>
      <c r="DWB148" s="24"/>
      <c r="DWC148" s="24"/>
      <c r="DWD148" s="27"/>
      <c r="DWE148" s="7"/>
      <c r="DWF148" s="41"/>
      <c r="DWG148" s="24"/>
      <c r="DWH148" s="25"/>
      <c r="DWI148" s="26"/>
      <c r="DWJ148" s="24"/>
      <c r="DWK148" s="24"/>
      <c r="DWL148" s="27"/>
      <c r="DWM148" s="7"/>
      <c r="DWN148" s="41"/>
      <c r="DWO148" s="24"/>
      <c r="DWP148" s="25"/>
      <c r="DWQ148" s="26"/>
      <c r="DWR148" s="24"/>
      <c r="DWS148" s="24"/>
      <c r="DWT148" s="27"/>
      <c r="DWU148" s="7"/>
      <c r="DWV148" s="41"/>
      <c r="DWW148" s="24"/>
      <c r="DWX148" s="25"/>
      <c r="DWY148" s="26"/>
      <c r="DWZ148" s="24"/>
      <c r="DXA148" s="24"/>
      <c r="DXB148" s="27"/>
      <c r="DXC148" s="7"/>
      <c r="DXD148" s="41"/>
      <c r="DXE148" s="24"/>
      <c r="DXF148" s="25"/>
      <c r="DXG148" s="26"/>
      <c r="DXH148" s="24"/>
      <c r="DXI148" s="24"/>
      <c r="DXJ148" s="27"/>
      <c r="DXK148" s="7"/>
      <c r="DXL148" s="41"/>
      <c r="DXM148" s="24"/>
      <c r="DXN148" s="25"/>
      <c r="DXO148" s="26"/>
      <c r="DXP148" s="24"/>
      <c r="DXQ148" s="24"/>
      <c r="DXR148" s="27"/>
      <c r="DXS148" s="7"/>
      <c r="DXT148" s="41"/>
      <c r="DXU148" s="24"/>
      <c r="DXV148" s="25"/>
      <c r="DXW148" s="26"/>
      <c r="DXX148" s="24"/>
      <c r="DXY148" s="24"/>
      <c r="DXZ148" s="27"/>
      <c r="DYA148" s="7"/>
      <c r="DYB148" s="41"/>
      <c r="DYC148" s="24"/>
      <c r="DYD148" s="25"/>
      <c r="DYE148" s="26"/>
      <c r="DYF148" s="24"/>
      <c r="DYG148" s="24"/>
      <c r="DYH148" s="27"/>
      <c r="DYI148" s="7"/>
      <c r="DYJ148" s="41"/>
      <c r="DYK148" s="24"/>
      <c r="DYL148" s="25"/>
      <c r="DYM148" s="26"/>
      <c r="DYN148" s="24"/>
      <c r="DYO148" s="24"/>
      <c r="DYP148" s="27"/>
      <c r="DYQ148" s="7"/>
      <c r="DYR148" s="41"/>
      <c r="DYS148" s="24"/>
      <c r="DYT148" s="25"/>
      <c r="DYU148" s="26"/>
      <c r="DYV148" s="24"/>
      <c r="DYW148" s="24"/>
      <c r="DYX148" s="27"/>
      <c r="DYY148" s="7"/>
      <c r="DYZ148" s="41"/>
      <c r="DZA148" s="24"/>
      <c r="DZB148" s="25"/>
      <c r="DZC148" s="26"/>
      <c r="DZD148" s="24"/>
      <c r="DZE148" s="24"/>
      <c r="DZF148" s="27"/>
      <c r="DZG148" s="7"/>
      <c r="DZH148" s="41"/>
      <c r="DZI148" s="24"/>
      <c r="DZJ148" s="25"/>
      <c r="DZK148" s="26"/>
      <c r="DZL148" s="24"/>
      <c r="DZM148" s="24"/>
      <c r="DZN148" s="27"/>
      <c r="DZO148" s="7"/>
      <c r="DZP148" s="41"/>
      <c r="DZQ148" s="24"/>
      <c r="DZR148" s="25"/>
      <c r="DZS148" s="26"/>
      <c r="DZT148" s="24"/>
      <c r="DZU148" s="24"/>
      <c r="DZV148" s="27"/>
      <c r="DZW148" s="7"/>
      <c r="DZX148" s="41"/>
      <c r="DZY148" s="24"/>
      <c r="DZZ148" s="25"/>
      <c r="EAA148" s="26"/>
      <c r="EAB148" s="24"/>
      <c r="EAC148" s="24"/>
      <c r="EAD148" s="27"/>
      <c r="EAE148" s="7"/>
      <c r="EAF148" s="41"/>
      <c r="EAG148" s="24"/>
      <c r="EAH148" s="25"/>
      <c r="EAI148" s="26"/>
      <c r="EAJ148" s="24"/>
      <c r="EAK148" s="24"/>
      <c r="EAL148" s="27"/>
      <c r="EAM148" s="7"/>
      <c r="EAN148" s="41"/>
      <c r="EAO148" s="24"/>
      <c r="EAP148" s="25"/>
      <c r="EAQ148" s="26"/>
      <c r="EAR148" s="24"/>
      <c r="EAS148" s="24"/>
      <c r="EAT148" s="27"/>
      <c r="EAU148" s="7"/>
      <c r="EAV148" s="41"/>
      <c r="EAW148" s="24"/>
      <c r="EAX148" s="25"/>
      <c r="EAY148" s="26"/>
      <c r="EAZ148" s="24"/>
      <c r="EBA148" s="24"/>
      <c r="EBB148" s="27"/>
      <c r="EBC148" s="7"/>
      <c r="EBD148" s="41"/>
      <c r="EBE148" s="24"/>
      <c r="EBF148" s="25"/>
      <c r="EBG148" s="26"/>
      <c r="EBH148" s="24"/>
      <c r="EBI148" s="24"/>
      <c r="EBJ148" s="27"/>
      <c r="EBK148" s="7"/>
      <c r="EBL148" s="41"/>
      <c r="EBM148" s="24"/>
      <c r="EBN148" s="25"/>
      <c r="EBO148" s="26"/>
      <c r="EBP148" s="24"/>
      <c r="EBQ148" s="24"/>
      <c r="EBR148" s="27"/>
      <c r="EBS148" s="7"/>
      <c r="EBT148" s="41"/>
      <c r="EBU148" s="24"/>
      <c r="EBV148" s="25"/>
      <c r="EBW148" s="26"/>
      <c r="EBX148" s="24"/>
      <c r="EBY148" s="24"/>
      <c r="EBZ148" s="27"/>
      <c r="ECA148" s="7"/>
      <c r="ECB148" s="41"/>
      <c r="ECC148" s="24"/>
      <c r="ECD148" s="25"/>
      <c r="ECE148" s="26"/>
      <c r="ECF148" s="24"/>
      <c r="ECG148" s="24"/>
      <c r="ECH148" s="27"/>
      <c r="ECI148" s="7"/>
      <c r="ECJ148" s="41"/>
      <c r="ECK148" s="24"/>
      <c r="ECL148" s="25"/>
      <c r="ECM148" s="26"/>
      <c r="ECN148" s="24"/>
      <c r="ECO148" s="24"/>
      <c r="ECP148" s="27"/>
      <c r="ECQ148" s="7"/>
      <c r="ECR148" s="41"/>
      <c r="ECS148" s="24"/>
      <c r="ECT148" s="25"/>
      <c r="ECU148" s="26"/>
      <c r="ECV148" s="24"/>
      <c r="ECW148" s="24"/>
      <c r="ECX148" s="27"/>
      <c r="ECY148" s="7"/>
      <c r="ECZ148" s="41"/>
      <c r="EDA148" s="24"/>
      <c r="EDB148" s="25"/>
      <c r="EDC148" s="26"/>
      <c r="EDD148" s="24"/>
      <c r="EDE148" s="24"/>
      <c r="EDF148" s="27"/>
      <c r="EDG148" s="7"/>
      <c r="EDH148" s="41"/>
      <c r="EDI148" s="24"/>
      <c r="EDJ148" s="25"/>
      <c r="EDK148" s="26"/>
      <c r="EDL148" s="24"/>
      <c r="EDM148" s="24"/>
      <c r="EDN148" s="27"/>
      <c r="EDO148" s="7"/>
      <c r="EDP148" s="41"/>
      <c r="EDQ148" s="24"/>
      <c r="EDR148" s="25"/>
      <c r="EDS148" s="26"/>
      <c r="EDT148" s="24"/>
      <c r="EDU148" s="24"/>
      <c r="EDV148" s="27"/>
      <c r="EDW148" s="7"/>
      <c r="EDX148" s="41"/>
      <c r="EDY148" s="24"/>
      <c r="EDZ148" s="25"/>
      <c r="EEA148" s="26"/>
      <c r="EEB148" s="24"/>
      <c r="EEC148" s="24"/>
      <c r="EED148" s="27"/>
      <c r="EEE148" s="7"/>
      <c r="EEF148" s="41"/>
      <c r="EEG148" s="24"/>
      <c r="EEH148" s="25"/>
      <c r="EEI148" s="26"/>
      <c r="EEJ148" s="24"/>
      <c r="EEK148" s="24"/>
      <c r="EEL148" s="27"/>
      <c r="EEM148" s="7"/>
      <c r="EEN148" s="41"/>
      <c r="EEO148" s="24"/>
      <c r="EEP148" s="25"/>
      <c r="EEQ148" s="26"/>
      <c r="EER148" s="24"/>
      <c r="EES148" s="24"/>
      <c r="EET148" s="27"/>
      <c r="EEU148" s="7"/>
      <c r="EEV148" s="41"/>
      <c r="EEW148" s="24"/>
      <c r="EEX148" s="25"/>
      <c r="EEY148" s="26"/>
      <c r="EEZ148" s="24"/>
      <c r="EFA148" s="24"/>
      <c r="EFB148" s="27"/>
      <c r="EFC148" s="7"/>
      <c r="EFD148" s="41"/>
      <c r="EFE148" s="24"/>
      <c r="EFF148" s="25"/>
      <c r="EFG148" s="26"/>
      <c r="EFH148" s="24"/>
      <c r="EFI148" s="24"/>
      <c r="EFJ148" s="27"/>
      <c r="EFK148" s="7"/>
      <c r="EFL148" s="41"/>
      <c r="EFM148" s="24"/>
      <c r="EFN148" s="25"/>
      <c r="EFO148" s="26"/>
      <c r="EFP148" s="24"/>
      <c r="EFQ148" s="24"/>
      <c r="EFR148" s="27"/>
      <c r="EFS148" s="7"/>
      <c r="EFT148" s="41"/>
      <c r="EFU148" s="24"/>
      <c r="EFV148" s="25"/>
      <c r="EFW148" s="26"/>
      <c r="EFX148" s="24"/>
      <c r="EFY148" s="24"/>
      <c r="EFZ148" s="27"/>
      <c r="EGA148" s="7"/>
      <c r="EGB148" s="41"/>
      <c r="EGC148" s="24"/>
      <c r="EGD148" s="25"/>
      <c r="EGE148" s="26"/>
      <c r="EGF148" s="24"/>
      <c r="EGG148" s="24"/>
      <c r="EGH148" s="27"/>
      <c r="EGI148" s="7"/>
      <c r="EGJ148" s="41"/>
      <c r="EGK148" s="24"/>
      <c r="EGL148" s="25"/>
      <c r="EGM148" s="26"/>
      <c r="EGN148" s="24"/>
      <c r="EGO148" s="24"/>
      <c r="EGP148" s="27"/>
      <c r="EGQ148" s="7"/>
      <c r="EGR148" s="41"/>
      <c r="EGS148" s="24"/>
      <c r="EGT148" s="25"/>
      <c r="EGU148" s="26"/>
      <c r="EGV148" s="24"/>
      <c r="EGW148" s="24"/>
      <c r="EGX148" s="27"/>
      <c r="EGY148" s="7"/>
      <c r="EGZ148" s="41"/>
      <c r="EHA148" s="24"/>
      <c r="EHB148" s="25"/>
      <c r="EHC148" s="26"/>
      <c r="EHD148" s="24"/>
      <c r="EHE148" s="24"/>
      <c r="EHF148" s="27"/>
      <c r="EHG148" s="7"/>
      <c r="EHH148" s="41"/>
      <c r="EHI148" s="24"/>
      <c r="EHJ148" s="25"/>
      <c r="EHK148" s="26"/>
      <c r="EHL148" s="24"/>
      <c r="EHM148" s="24"/>
      <c r="EHN148" s="27"/>
      <c r="EHO148" s="7"/>
      <c r="EHP148" s="41"/>
      <c r="EHQ148" s="24"/>
      <c r="EHR148" s="25"/>
      <c r="EHS148" s="26"/>
      <c r="EHT148" s="24"/>
      <c r="EHU148" s="24"/>
      <c r="EHV148" s="27"/>
      <c r="EHW148" s="7"/>
      <c r="EHX148" s="41"/>
      <c r="EHY148" s="24"/>
      <c r="EHZ148" s="25"/>
      <c r="EIA148" s="26"/>
      <c r="EIB148" s="24"/>
      <c r="EIC148" s="24"/>
      <c r="EID148" s="27"/>
      <c r="EIE148" s="7"/>
      <c r="EIF148" s="41"/>
      <c r="EIG148" s="24"/>
      <c r="EIH148" s="25"/>
      <c r="EII148" s="26"/>
      <c r="EIJ148" s="24"/>
      <c r="EIK148" s="24"/>
      <c r="EIL148" s="27"/>
      <c r="EIM148" s="7"/>
      <c r="EIN148" s="41"/>
      <c r="EIO148" s="24"/>
      <c r="EIP148" s="25"/>
      <c r="EIQ148" s="26"/>
      <c r="EIR148" s="24"/>
      <c r="EIS148" s="24"/>
      <c r="EIT148" s="27"/>
      <c r="EIU148" s="7"/>
      <c r="EIV148" s="41"/>
      <c r="EIW148" s="24"/>
      <c r="EIX148" s="25"/>
      <c r="EIY148" s="26"/>
      <c r="EIZ148" s="24"/>
      <c r="EJA148" s="24"/>
      <c r="EJB148" s="27"/>
      <c r="EJC148" s="7"/>
      <c r="EJD148" s="41"/>
      <c r="EJE148" s="24"/>
      <c r="EJF148" s="25"/>
      <c r="EJG148" s="26"/>
      <c r="EJH148" s="24"/>
      <c r="EJI148" s="24"/>
      <c r="EJJ148" s="27"/>
      <c r="EJK148" s="7"/>
      <c r="EJL148" s="41"/>
      <c r="EJM148" s="24"/>
      <c r="EJN148" s="25"/>
      <c r="EJO148" s="26"/>
      <c r="EJP148" s="24"/>
      <c r="EJQ148" s="24"/>
      <c r="EJR148" s="27"/>
      <c r="EJS148" s="7"/>
      <c r="EJT148" s="41"/>
      <c r="EJU148" s="24"/>
      <c r="EJV148" s="25"/>
      <c r="EJW148" s="26"/>
      <c r="EJX148" s="24"/>
      <c r="EJY148" s="24"/>
      <c r="EJZ148" s="27"/>
      <c r="EKA148" s="7"/>
      <c r="EKB148" s="41"/>
      <c r="EKC148" s="24"/>
      <c r="EKD148" s="25"/>
      <c r="EKE148" s="26"/>
      <c r="EKF148" s="24"/>
      <c r="EKG148" s="24"/>
      <c r="EKH148" s="27"/>
      <c r="EKI148" s="7"/>
      <c r="EKJ148" s="41"/>
      <c r="EKK148" s="24"/>
      <c r="EKL148" s="25"/>
      <c r="EKM148" s="26"/>
      <c r="EKN148" s="24"/>
      <c r="EKO148" s="24"/>
      <c r="EKP148" s="27"/>
      <c r="EKQ148" s="7"/>
      <c r="EKR148" s="41"/>
      <c r="EKS148" s="24"/>
      <c r="EKT148" s="25"/>
      <c r="EKU148" s="26"/>
      <c r="EKV148" s="24"/>
      <c r="EKW148" s="24"/>
      <c r="EKX148" s="27"/>
      <c r="EKY148" s="7"/>
      <c r="EKZ148" s="41"/>
      <c r="ELA148" s="24"/>
      <c r="ELB148" s="25"/>
      <c r="ELC148" s="26"/>
      <c r="ELD148" s="24"/>
      <c r="ELE148" s="24"/>
      <c r="ELF148" s="27"/>
      <c r="ELG148" s="7"/>
      <c r="ELH148" s="41"/>
      <c r="ELI148" s="24"/>
      <c r="ELJ148" s="25"/>
      <c r="ELK148" s="26"/>
      <c r="ELL148" s="24"/>
      <c r="ELM148" s="24"/>
      <c r="ELN148" s="27"/>
      <c r="ELO148" s="7"/>
      <c r="ELP148" s="41"/>
      <c r="ELQ148" s="24"/>
      <c r="ELR148" s="25"/>
      <c r="ELS148" s="26"/>
      <c r="ELT148" s="24"/>
      <c r="ELU148" s="24"/>
      <c r="ELV148" s="27"/>
      <c r="ELW148" s="7"/>
      <c r="ELX148" s="41"/>
      <c r="ELY148" s="24"/>
      <c r="ELZ148" s="25"/>
      <c r="EMA148" s="26"/>
      <c r="EMB148" s="24"/>
      <c r="EMC148" s="24"/>
      <c r="EMD148" s="27"/>
      <c r="EME148" s="7"/>
      <c r="EMF148" s="41"/>
      <c r="EMG148" s="24"/>
      <c r="EMH148" s="25"/>
      <c r="EMI148" s="26"/>
      <c r="EMJ148" s="24"/>
      <c r="EMK148" s="24"/>
      <c r="EML148" s="27"/>
      <c r="EMM148" s="7"/>
      <c r="EMN148" s="41"/>
      <c r="EMO148" s="24"/>
      <c r="EMP148" s="25"/>
      <c r="EMQ148" s="26"/>
      <c r="EMR148" s="24"/>
      <c r="EMS148" s="24"/>
      <c r="EMT148" s="27"/>
      <c r="EMU148" s="7"/>
      <c r="EMV148" s="41"/>
      <c r="EMW148" s="24"/>
      <c r="EMX148" s="25"/>
      <c r="EMY148" s="26"/>
      <c r="EMZ148" s="24"/>
      <c r="ENA148" s="24"/>
      <c r="ENB148" s="27"/>
      <c r="ENC148" s="7"/>
      <c r="END148" s="41"/>
      <c r="ENE148" s="24"/>
      <c r="ENF148" s="25"/>
      <c r="ENG148" s="26"/>
      <c r="ENH148" s="24"/>
      <c r="ENI148" s="24"/>
      <c r="ENJ148" s="27"/>
      <c r="ENK148" s="7"/>
      <c r="ENL148" s="41"/>
      <c r="ENM148" s="24"/>
      <c r="ENN148" s="25"/>
      <c r="ENO148" s="26"/>
      <c r="ENP148" s="24"/>
      <c r="ENQ148" s="24"/>
      <c r="ENR148" s="27"/>
      <c r="ENS148" s="7"/>
      <c r="ENT148" s="41"/>
      <c r="ENU148" s="24"/>
      <c r="ENV148" s="25"/>
      <c r="ENW148" s="26"/>
      <c r="ENX148" s="24"/>
      <c r="ENY148" s="24"/>
      <c r="ENZ148" s="27"/>
      <c r="EOA148" s="7"/>
      <c r="EOB148" s="41"/>
      <c r="EOC148" s="24"/>
      <c r="EOD148" s="25"/>
      <c r="EOE148" s="26"/>
      <c r="EOF148" s="24"/>
      <c r="EOG148" s="24"/>
      <c r="EOH148" s="27"/>
      <c r="EOI148" s="7"/>
      <c r="EOJ148" s="41"/>
      <c r="EOK148" s="24"/>
      <c r="EOL148" s="25"/>
      <c r="EOM148" s="26"/>
      <c r="EON148" s="24"/>
      <c r="EOO148" s="24"/>
      <c r="EOP148" s="27"/>
      <c r="EOQ148" s="7"/>
      <c r="EOR148" s="41"/>
      <c r="EOS148" s="24"/>
      <c r="EOT148" s="25"/>
      <c r="EOU148" s="26"/>
      <c r="EOV148" s="24"/>
      <c r="EOW148" s="24"/>
      <c r="EOX148" s="27"/>
      <c r="EOY148" s="7"/>
      <c r="EOZ148" s="41"/>
      <c r="EPA148" s="24"/>
      <c r="EPB148" s="25"/>
      <c r="EPC148" s="26"/>
      <c r="EPD148" s="24"/>
      <c r="EPE148" s="24"/>
      <c r="EPF148" s="27"/>
      <c r="EPG148" s="7"/>
      <c r="EPH148" s="41"/>
      <c r="EPI148" s="24"/>
      <c r="EPJ148" s="25"/>
      <c r="EPK148" s="26"/>
      <c r="EPL148" s="24"/>
      <c r="EPM148" s="24"/>
      <c r="EPN148" s="27"/>
      <c r="EPO148" s="7"/>
      <c r="EPP148" s="41"/>
      <c r="EPQ148" s="24"/>
      <c r="EPR148" s="25"/>
      <c r="EPS148" s="26"/>
      <c r="EPT148" s="24"/>
      <c r="EPU148" s="24"/>
      <c r="EPV148" s="27"/>
      <c r="EPW148" s="7"/>
      <c r="EPX148" s="41"/>
      <c r="EPY148" s="24"/>
      <c r="EPZ148" s="25"/>
      <c r="EQA148" s="26"/>
      <c r="EQB148" s="24"/>
      <c r="EQC148" s="24"/>
      <c r="EQD148" s="27"/>
      <c r="EQE148" s="7"/>
      <c r="EQF148" s="41"/>
      <c r="EQG148" s="24"/>
      <c r="EQH148" s="25"/>
      <c r="EQI148" s="26"/>
      <c r="EQJ148" s="24"/>
      <c r="EQK148" s="24"/>
      <c r="EQL148" s="27"/>
      <c r="EQM148" s="7"/>
      <c r="EQN148" s="41"/>
      <c r="EQO148" s="24"/>
      <c r="EQP148" s="25"/>
      <c r="EQQ148" s="26"/>
      <c r="EQR148" s="24"/>
      <c r="EQS148" s="24"/>
      <c r="EQT148" s="27"/>
      <c r="EQU148" s="7"/>
      <c r="EQV148" s="41"/>
      <c r="EQW148" s="24"/>
      <c r="EQX148" s="25"/>
      <c r="EQY148" s="26"/>
      <c r="EQZ148" s="24"/>
      <c r="ERA148" s="24"/>
      <c r="ERB148" s="27"/>
      <c r="ERC148" s="7"/>
      <c r="ERD148" s="41"/>
      <c r="ERE148" s="24"/>
      <c r="ERF148" s="25"/>
      <c r="ERG148" s="26"/>
      <c r="ERH148" s="24"/>
      <c r="ERI148" s="24"/>
      <c r="ERJ148" s="27"/>
      <c r="ERK148" s="7"/>
      <c r="ERL148" s="41"/>
      <c r="ERM148" s="24"/>
      <c r="ERN148" s="25"/>
      <c r="ERO148" s="26"/>
      <c r="ERP148" s="24"/>
      <c r="ERQ148" s="24"/>
      <c r="ERR148" s="27"/>
      <c r="ERS148" s="7"/>
      <c r="ERT148" s="41"/>
      <c r="ERU148" s="24"/>
      <c r="ERV148" s="25"/>
      <c r="ERW148" s="26"/>
      <c r="ERX148" s="24"/>
      <c r="ERY148" s="24"/>
      <c r="ERZ148" s="27"/>
      <c r="ESA148" s="7"/>
      <c r="ESB148" s="41"/>
      <c r="ESC148" s="24"/>
      <c r="ESD148" s="25"/>
      <c r="ESE148" s="26"/>
      <c r="ESF148" s="24"/>
      <c r="ESG148" s="24"/>
      <c r="ESH148" s="27"/>
      <c r="ESI148" s="7"/>
      <c r="ESJ148" s="41"/>
      <c r="ESK148" s="24"/>
      <c r="ESL148" s="25"/>
      <c r="ESM148" s="26"/>
      <c r="ESN148" s="24"/>
      <c r="ESO148" s="24"/>
      <c r="ESP148" s="27"/>
      <c r="ESQ148" s="7"/>
      <c r="ESR148" s="41"/>
      <c r="ESS148" s="24"/>
      <c r="EST148" s="25"/>
      <c r="ESU148" s="26"/>
      <c r="ESV148" s="24"/>
      <c r="ESW148" s="24"/>
      <c r="ESX148" s="27"/>
      <c r="ESY148" s="7"/>
      <c r="ESZ148" s="41"/>
      <c r="ETA148" s="24"/>
      <c r="ETB148" s="25"/>
      <c r="ETC148" s="26"/>
      <c r="ETD148" s="24"/>
      <c r="ETE148" s="24"/>
      <c r="ETF148" s="27"/>
      <c r="ETG148" s="7"/>
      <c r="ETH148" s="41"/>
      <c r="ETI148" s="24"/>
      <c r="ETJ148" s="25"/>
      <c r="ETK148" s="26"/>
      <c r="ETL148" s="24"/>
      <c r="ETM148" s="24"/>
      <c r="ETN148" s="27"/>
      <c r="ETO148" s="7"/>
      <c r="ETP148" s="41"/>
      <c r="ETQ148" s="24"/>
      <c r="ETR148" s="25"/>
      <c r="ETS148" s="26"/>
      <c r="ETT148" s="24"/>
      <c r="ETU148" s="24"/>
      <c r="ETV148" s="27"/>
      <c r="ETW148" s="7"/>
      <c r="ETX148" s="41"/>
      <c r="ETY148" s="24"/>
      <c r="ETZ148" s="25"/>
      <c r="EUA148" s="26"/>
      <c r="EUB148" s="24"/>
      <c r="EUC148" s="24"/>
      <c r="EUD148" s="27"/>
      <c r="EUE148" s="7"/>
      <c r="EUF148" s="41"/>
      <c r="EUG148" s="24"/>
      <c r="EUH148" s="25"/>
      <c r="EUI148" s="26"/>
      <c r="EUJ148" s="24"/>
      <c r="EUK148" s="24"/>
      <c r="EUL148" s="27"/>
      <c r="EUM148" s="7"/>
      <c r="EUN148" s="41"/>
      <c r="EUO148" s="24"/>
      <c r="EUP148" s="25"/>
      <c r="EUQ148" s="26"/>
      <c r="EUR148" s="24"/>
      <c r="EUS148" s="24"/>
      <c r="EUT148" s="27"/>
      <c r="EUU148" s="7"/>
      <c r="EUV148" s="41"/>
      <c r="EUW148" s="24"/>
      <c r="EUX148" s="25"/>
      <c r="EUY148" s="26"/>
      <c r="EUZ148" s="24"/>
      <c r="EVA148" s="24"/>
      <c r="EVB148" s="27"/>
      <c r="EVC148" s="7"/>
      <c r="EVD148" s="41"/>
      <c r="EVE148" s="24"/>
      <c r="EVF148" s="25"/>
      <c r="EVG148" s="26"/>
      <c r="EVH148" s="24"/>
      <c r="EVI148" s="24"/>
      <c r="EVJ148" s="27"/>
      <c r="EVK148" s="7"/>
      <c r="EVL148" s="41"/>
      <c r="EVM148" s="24"/>
      <c r="EVN148" s="25"/>
      <c r="EVO148" s="26"/>
      <c r="EVP148" s="24"/>
      <c r="EVQ148" s="24"/>
      <c r="EVR148" s="27"/>
      <c r="EVS148" s="7"/>
      <c r="EVT148" s="41"/>
      <c r="EVU148" s="24"/>
      <c r="EVV148" s="25"/>
      <c r="EVW148" s="26"/>
      <c r="EVX148" s="24"/>
      <c r="EVY148" s="24"/>
      <c r="EVZ148" s="27"/>
      <c r="EWA148" s="7"/>
      <c r="EWB148" s="41"/>
      <c r="EWC148" s="24"/>
      <c r="EWD148" s="25"/>
      <c r="EWE148" s="26"/>
      <c r="EWF148" s="24"/>
      <c r="EWG148" s="24"/>
      <c r="EWH148" s="27"/>
      <c r="EWI148" s="7"/>
      <c r="EWJ148" s="41"/>
      <c r="EWK148" s="24"/>
      <c r="EWL148" s="25"/>
      <c r="EWM148" s="26"/>
      <c r="EWN148" s="24"/>
      <c r="EWO148" s="24"/>
      <c r="EWP148" s="27"/>
      <c r="EWQ148" s="7"/>
      <c r="EWR148" s="41"/>
      <c r="EWS148" s="24"/>
      <c r="EWT148" s="25"/>
      <c r="EWU148" s="26"/>
      <c r="EWV148" s="24"/>
      <c r="EWW148" s="24"/>
      <c r="EWX148" s="27"/>
      <c r="EWY148" s="7"/>
      <c r="EWZ148" s="41"/>
      <c r="EXA148" s="24"/>
      <c r="EXB148" s="25"/>
      <c r="EXC148" s="26"/>
      <c r="EXD148" s="24"/>
      <c r="EXE148" s="24"/>
      <c r="EXF148" s="27"/>
      <c r="EXG148" s="7"/>
      <c r="EXH148" s="41"/>
      <c r="EXI148" s="24"/>
      <c r="EXJ148" s="25"/>
      <c r="EXK148" s="26"/>
      <c r="EXL148" s="24"/>
      <c r="EXM148" s="24"/>
      <c r="EXN148" s="27"/>
      <c r="EXO148" s="7"/>
      <c r="EXP148" s="41"/>
      <c r="EXQ148" s="24"/>
      <c r="EXR148" s="25"/>
      <c r="EXS148" s="26"/>
      <c r="EXT148" s="24"/>
      <c r="EXU148" s="24"/>
      <c r="EXV148" s="27"/>
      <c r="EXW148" s="7"/>
      <c r="EXX148" s="41"/>
      <c r="EXY148" s="24"/>
      <c r="EXZ148" s="25"/>
      <c r="EYA148" s="26"/>
      <c r="EYB148" s="24"/>
      <c r="EYC148" s="24"/>
      <c r="EYD148" s="27"/>
      <c r="EYE148" s="7"/>
      <c r="EYF148" s="41"/>
      <c r="EYG148" s="24"/>
      <c r="EYH148" s="25"/>
      <c r="EYI148" s="26"/>
      <c r="EYJ148" s="24"/>
      <c r="EYK148" s="24"/>
      <c r="EYL148" s="27"/>
      <c r="EYM148" s="7"/>
      <c r="EYN148" s="41"/>
      <c r="EYO148" s="24"/>
      <c r="EYP148" s="25"/>
      <c r="EYQ148" s="26"/>
      <c r="EYR148" s="24"/>
      <c r="EYS148" s="24"/>
      <c r="EYT148" s="27"/>
      <c r="EYU148" s="7"/>
      <c r="EYV148" s="41"/>
      <c r="EYW148" s="24"/>
      <c r="EYX148" s="25"/>
      <c r="EYY148" s="26"/>
      <c r="EYZ148" s="24"/>
      <c r="EZA148" s="24"/>
      <c r="EZB148" s="27"/>
      <c r="EZC148" s="7"/>
      <c r="EZD148" s="41"/>
      <c r="EZE148" s="24"/>
      <c r="EZF148" s="25"/>
      <c r="EZG148" s="26"/>
      <c r="EZH148" s="24"/>
      <c r="EZI148" s="24"/>
      <c r="EZJ148" s="27"/>
      <c r="EZK148" s="7"/>
      <c r="EZL148" s="41"/>
      <c r="EZM148" s="24"/>
      <c r="EZN148" s="25"/>
      <c r="EZO148" s="26"/>
      <c r="EZP148" s="24"/>
      <c r="EZQ148" s="24"/>
      <c r="EZR148" s="27"/>
      <c r="EZS148" s="7"/>
      <c r="EZT148" s="41"/>
      <c r="EZU148" s="24"/>
      <c r="EZV148" s="25"/>
      <c r="EZW148" s="26"/>
      <c r="EZX148" s="24"/>
      <c r="EZY148" s="24"/>
      <c r="EZZ148" s="27"/>
      <c r="FAA148" s="7"/>
      <c r="FAB148" s="41"/>
      <c r="FAC148" s="24"/>
      <c r="FAD148" s="25"/>
      <c r="FAE148" s="26"/>
      <c r="FAF148" s="24"/>
      <c r="FAG148" s="24"/>
      <c r="FAH148" s="27"/>
      <c r="FAI148" s="7"/>
      <c r="FAJ148" s="41"/>
      <c r="FAK148" s="24"/>
      <c r="FAL148" s="25"/>
      <c r="FAM148" s="26"/>
      <c r="FAN148" s="24"/>
      <c r="FAO148" s="24"/>
      <c r="FAP148" s="27"/>
      <c r="FAQ148" s="7"/>
      <c r="FAR148" s="41"/>
      <c r="FAS148" s="24"/>
      <c r="FAT148" s="25"/>
      <c r="FAU148" s="26"/>
      <c r="FAV148" s="24"/>
      <c r="FAW148" s="24"/>
      <c r="FAX148" s="27"/>
      <c r="FAY148" s="7"/>
      <c r="FAZ148" s="41"/>
      <c r="FBA148" s="24"/>
      <c r="FBB148" s="25"/>
      <c r="FBC148" s="26"/>
      <c r="FBD148" s="24"/>
      <c r="FBE148" s="24"/>
      <c r="FBF148" s="27"/>
      <c r="FBG148" s="7"/>
      <c r="FBH148" s="41"/>
      <c r="FBI148" s="24"/>
      <c r="FBJ148" s="25"/>
      <c r="FBK148" s="26"/>
      <c r="FBL148" s="24"/>
      <c r="FBM148" s="24"/>
      <c r="FBN148" s="27"/>
      <c r="FBO148" s="7"/>
      <c r="FBP148" s="41"/>
      <c r="FBQ148" s="24"/>
      <c r="FBR148" s="25"/>
      <c r="FBS148" s="26"/>
      <c r="FBT148" s="24"/>
      <c r="FBU148" s="24"/>
      <c r="FBV148" s="27"/>
      <c r="FBW148" s="7"/>
      <c r="FBX148" s="41"/>
      <c r="FBY148" s="24"/>
      <c r="FBZ148" s="25"/>
      <c r="FCA148" s="26"/>
      <c r="FCB148" s="24"/>
      <c r="FCC148" s="24"/>
      <c r="FCD148" s="27"/>
      <c r="FCE148" s="7"/>
      <c r="FCF148" s="41"/>
      <c r="FCG148" s="24"/>
      <c r="FCH148" s="25"/>
      <c r="FCI148" s="26"/>
      <c r="FCJ148" s="24"/>
      <c r="FCK148" s="24"/>
      <c r="FCL148" s="27"/>
      <c r="FCM148" s="7"/>
      <c r="FCN148" s="41"/>
      <c r="FCO148" s="24"/>
      <c r="FCP148" s="25"/>
      <c r="FCQ148" s="26"/>
      <c r="FCR148" s="24"/>
      <c r="FCS148" s="24"/>
      <c r="FCT148" s="27"/>
      <c r="FCU148" s="7"/>
      <c r="FCV148" s="41"/>
      <c r="FCW148" s="24"/>
      <c r="FCX148" s="25"/>
      <c r="FCY148" s="26"/>
      <c r="FCZ148" s="24"/>
      <c r="FDA148" s="24"/>
      <c r="FDB148" s="27"/>
      <c r="FDC148" s="7"/>
      <c r="FDD148" s="41"/>
      <c r="FDE148" s="24"/>
      <c r="FDF148" s="25"/>
      <c r="FDG148" s="26"/>
      <c r="FDH148" s="24"/>
      <c r="FDI148" s="24"/>
      <c r="FDJ148" s="27"/>
      <c r="FDK148" s="7"/>
      <c r="FDL148" s="41"/>
      <c r="FDM148" s="24"/>
      <c r="FDN148" s="25"/>
      <c r="FDO148" s="26"/>
      <c r="FDP148" s="24"/>
      <c r="FDQ148" s="24"/>
      <c r="FDR148" s="27"/>
      <c r="FDS148" s="7"/>
      <c r="FDT148" s="41"/>
      <c r="FDU148" s="24"/>
      <c r="FDV148" s="25"/>
      <c r="FDW148" s="26"/>
      <c r="FDX148" s="24"/>
      <c r="FDY148" s="24"/>
      <c r="FDZ148" s="27"/>
      <c r="FEA148" s="7"/>
      <c r="FEB148" s="41"/>
      <c r="FEC148" s="24"/>
      <c r="FED148" s="25"/>
      <c r="FEE148" s="26"/>
      <c r="FEF148" s="24"/>
      <c r="FEG148" s="24"/>
      <c r="FEH148" s="27"/>
      <c r="FEI148" s="7"/>
      <c r="FEJ148" s="41"/>
      <c r="FEK148" s="24"/>
      <c r="FEL148" s="25"/>
      <c r="FEM148" s="26"/>
      <c r="FEN148" s="24"/>
      <c r="FEO148" s="24"/>
      <c r="FEP148" s="27"/>
      <c r="FEQ148" s="7"/>
      <c r="FER148" s="41"/>
      <c r="FES148" s="24"/>
      <c r="FET148" s="25"/>
      <c r="FEU148" s="26"/>
      <c r="FEV148" s="24"/>
      <c r="FEW148" s="24"/>
      <c r="FEX148" s="27"/>
      <c r="FEY148" s="7"/>
      <c r="FEZ148" s="41"/>
      <c r="FFA148" s="24"/>
      <c r="FFB148" s="25"/>
      <c r="FFC148" s="26"/>
      <c r="FFD148" s="24"/>
      <c r="FFE148" s="24"/>
      <c r="FFF148" s="27"/>
      <c r="FFG148" s="7"/>
      <c r="FFH148" s="41"/>
      <c r="FFI148" s="24"/>
      <c r="FFJ148" s="25"/>
      <c r="FFK148" s="26"/>
      <c r="FFL148" s="24"/>
      <c r="FFM148" s="24"/>
      <c r="FFN148" s="27"/>
      <c r="FFO148" s="7"/>
      <c r="FFP148" s="41"/>
      <c r="FFQ148" s="24"/>
      <c r="FFR148" s="25"/>
      <c r="FFS148" s="26"/>
      <c r="FFT148" s="24"/>
      <c r="FFU148" s="24"/>
      <c r="FFV148" s="27"/>
      <c r="FFW148" s="7"/>
      <c r="FFX148" s="41"/>
      <c r="FFY148" s="24"/>
      <c r="FFZ148" s="25"/>
      <c r="FGA148" s="26"/>
      <c r="FGB148" s="24"/>
      <c r="FGC148" s="24"/>
      <c r="FGD148" s="27"/>
      <c r="FGE148" s="7"/>
      <c r="FGF148" s="41"/>
      <c r="FGG148" s="24"/>
      <c r="FGH148" s="25"/>
      <c r="FGI148" s="26"/>
      <c r="FGJ148" s="24"/>
      <c r="FGK148" s="24"/>
      <c r="FGL148" s="27"/>
      <c r="FGM148" s="7"/>
      <c r="FGN148" s="41"/>
      <c r="FGO148" s="24"/>
      <c r="FGP148" s="25"/>
      <c r="FGQ148" s="26"/>
      <c r="FGR148" s="24"/>
      <c r="FGS148" s="24"/>
      <c r="FGT148" s="27"/>
      <c r="FGU148" s="7"/>
      <c r="FGV148" s="41"/>
      <c r="FGW148" s="24"/>
      <c r="FGX148" s="25"/>
      <c r="FGY148" s="26"/>
      <c r="FGZ148" s="24"/>
      <c r="FHA148" s="24"/>
      <c r="FHB148" s="27"/>
      <c r="FHC148" s="7"/>
      <c r="FHD148" s="41"/>
      <c r="FHE148" s="24"/>
      <c r="FHF148" s="25"/>
      <c r="FHG148" s="26"/>
      <c r="FHH148" s="24"/>
      <c r="FHI148" s="24"/>
      <c r="FHJ148" s="27"/>
      <c r="FHK148" s="7"/>
      <c r="FHL148" s="41"/>
      <c r="FHM148" s="24"/>
      <c r="FHN148" s="25"/>
      <c r="FHO148" s="26"/>
      <c r="FHP148" s="24"/>
      <c r="FHQ148" s="24"/>
      <c r="FHR148" s="27"/>
      <c r="FHS148" s="7"/>
      <c r="FHT148" s="41"/>
      <c r="FHU148" s="24"/>
      <c r="FHV148" s="25"/>
      <c r="FHW148" s="26"/>
      <c r="FHX148" s="24"/>
      <c r="FHY148" s="24"/>
      <c r="FHZ148" s="27"/>
      <c r="FIA148" s="7"/>
      <c r="FIB148" s="41"/>
      <c r="FIC148" s="24"/>
      <c r="FID148" s="25"/>
      <c r="FIE148" s="26"/>
      <c r="FIF148" s="24"/>
      <c r="FIG148" s="24"/>
      <c r="FIH148" s="27"/>
      <c r="FII148" s="7"/>
      <c r="FIJ148" s="41"/>
      <c r="FIK148" s="24"/>
      <c r="FIL148" s="25"/>
      <c r="FIM148" s="26"/>
      <c r="FIN148" s="24"/>
      <c r="FIO148" s="24"/>
      <c r="FIP148" s="27"/>
      <c r="FIQ148" s="7"/>
      <c r="FIR148" s="41"/>
      <c r="FIS148" s="24"/>
      <c r="FIT148" s="25"/>
      <c r="FIU148" s="26"/>
      <c r="FIV148" s="24"/>
      <c r="FIW148" s="24"/>
      <c r="FIX148" s="27"/>
      <c r="FIY148" s="7"/>
      <c r="FIZ148" s="41"/>
      <c r="FJA148" s="24"/>
      <c r="FJB148" s="25"/>
      <c r="FJC148" s="26"/>
      <c r="FJD148" s="24"/>
      <c r="FJE148" s="24"/>
      <c r="FJF148" s="27"/>
      <c r="FJG148" s="7"/>
      <c r="FJH148" s="41"/>
      <c r="FJI148" s="24"/>
      <c r="FJJ148" s="25"/>
      <c r="FJK148" s="26"/>
      <c r="FJL148" s="24"/>
      <c r="FJM148" s="24"/>
      <c r="FJN148" s="27"/>
      <c r="FJO148" s="7"/>
      <c r="FJP148" s="41"/>
      <c r="FJQ148" s="24"/>
      <c r="FJR148" s="25"/>
      <c r="FJS148" s="26"/>
      <c r="FJT148" s="24"/>
      <c r="FJU148" s="24"/>
      <c r="FJV148" s="27"/>
      <c r="FJW148" s="7"/>
      <c r="FJX148" s="41"/>
      <c r="FJY148" s="24"/>
      <c r="FJZ148" s="25"/>
      <c r="FKA148" s="26"/>
      <c r="FKB148" s="24"/>
      <c r="FKC148" s="24"/>
      <c r="FKD148" s="27"/>
      <c r="FKE148" s="7"/>
      <c r="FKF148" s="41"/>
      <c r="FKG148" s="24"/>
      <c r="FKH148" s="25"/>
      <c r="FKI148" s="26"/>
      <c r="FKJ148" s="24"/>
      <c r="FKK148" s="24"/>
      <c r="FKL148" s="27"/>
      <c r="FKM148" s="7"/>
      <c r="FKN148" s="41"/>
      <c r="FKO148" s="24"/>
      <c r="FKP148" s="25"/>
      <c r="FKQ148" s="26"/>
      <c r="FKR148" s="24"/>
      <c r="FKS148" s="24"/>
      <c r="FKT148" s="27"/>
      <c r="FKU148" s="7"/>
      <c r="FKV148" s="41"/>
      <c r="FKW148" s="24"/>
      <c r="FKX148" s="25"/>
      <c r="FKY148" s="26"/>
      <c r="FKZ148" s="24"/>
      <c r="FLA148" s="24"/>
      <c r="FLB148" s="27"/>
      <c r="FLC148" s="7"/>
      <c r="FLD148" s="41"/>
      <c r="FLE148" s="24"/>
      <c r="FLF148" s="25"/>
      <c r="FLG148" s="26"/>
      <c r="FLH148" s="24"/>
      <c r="FLI148" s="24"/>
      <c r="FLJ148" s="27"/>
      <c r="FLK148" s="7"/>
      <c r="FLL148" s="41"/>
      <c r="FLM148" s="24"/>
      <c r="FLN148" s="25"/>
      <c r="FLO148" s="26"/>
      <c r="FLP148" s="24"/>
      <c r="FLQ148" s="24"/>
      <c r="FLR148" s="27"/>
      <c r="FLS148" s="7"/>
      <c r="FLT148" s="41"/>
      <c r="FLU148" s="24"/>
      <c r="FLV148" s="25"/>
      <c r="FLW148" s="26"/>
      <c r="FLX148" s="24"/>
      <c r="FLY148" s="24"/>
      <c r="FLZ148" s="27"/>
      <c r="FMA148" s="7"/>
      <c r="FMB148" s="41"/>
      <c r="FMC148" s="24"/>
      <c r="FMD148" s="25"/>
      <c r="FME148" s="26"/>
      <c r="FMF148" s="24"/>
      <c r="FMG148" s="24"/>
      <c r="FMH148" s="27"/>
      <c r="FMI148" s="7"/>
      <c r="FMJ148" s="41"/>
      <c r="FMK148" s="24"/>
      <c r="FML148" s="25"/>
      <c r="FMM148" s="26"/>
      <c r="FMN148" s="24"/>
      <c r="FMO148" s="24"/>
      <c r="FMP148" s="27"/>
      <c r="FMQ148" s="7"/>
      <c r="FMR148" s="41"/>
      <c r="FMS148" s="24"/>
      <c r="FMT148" s="25"/>
      <c r="FMU148" s="26"/>
      <c r="FMV148" s="24"/>
      <c r="FMW148" s="24"/>
      <c r="FMX148" s="27"/>
      <c r="FMY148" s="7"/>
      <c r="FMZ148" s="41"/>
      <c r="FNA148" s="24"/>
      <c r="FNB148" s="25"/>
      <c r="FNC148" s="26"/>
      <c r="FND148" s="24"/>
      <c r="FNE148" s="24"/>
      <c r="FNF148" s="27"/>
      <c r="FNG148" s="7"/>
      <c r="FNH148" s="41"/>
      <c r="FNI148" s="24"/>
      <c r="FNJ148" s="25"/>
      <c r="FNK148" s="26"/>
      <c r="FNL148" s="24"/>
      <c r="FNM148" s="24"/>
      <c r="FNN148" s="27"/>
      <c r="FNO148" s="7"/>
      <c r="FNP148" s="41"/>
      <c r="FNQ148" s="24"/>
      <c r="FNR148" s="25"/>
      <c r="FNS148" s="26"/>
      <c r="FNT148" s="24"/>
      <c r="FNU148" s="24"/>
      <c r="FNV148" s="27"/>
      <c r="FNW148" s="7"/>
      <c r="FNX148" s="41"/>
      <c r="FNY148" s="24"/>
      <c r="FNZ148" s="25"/>
      <c r="FOA148" s="26"/>
      <c r="FOB148" s="24"/>
      <c r="FOC148" s="24"/>
      <c r="FOD148" s="27"/>
      <c r="FOE148" s="7"/>
      <c r="FOF148" s="41"/>
      <c r="FOG148" s="24"/>
      <c r="FOH148" s="25"/>
      <c r="FOI148" s="26"/>
      <c r="FOJ148" s="24"/>
      <c r="FOK148" s="24"/>
      <c r="FOL148" s="27"/>
      <c r="FOM148" s="7"/>
      <c r="FON148" s="41"/>
      <c r="FOO148" s="24"/>
      <c r="FOP148" s="25"/>
      <c r="FOQ148" s="26"/>
      <c r="FOR148" s="24"/>
      <c r="FOS148" s="24"/>
      <c r="FOT148" s="27"/>
      <c r="FOU148" s="7"/>
      <c r="FOV148" s="41"/>
      <c r="FOW148" s="24"/>
      <c r="FOX148" s="25"/>
      <c r="FOY148" s="26"/>
      <c r="FOZ148" s="24"/>
      <c r="FPA148" s="24"/>
      <c r="FPB148" s="27"/>
      <c r="FPC148" s="7"/>
      <c r="FPD148" s="41"/>
      <c r="FPE148" s="24"/>
      <c r="FPF148" s="25"/>
      <c r="FPG148" s="26"/>
      <c r="FPH148" s="24"/>
      <c r="FPI148" s="24"/>
      <c r="FPJ148" s="27"/>
      <c r="FPK148" s="7"/>
      <c r="FPL148" s="41"/>
      <c r="FPM148" s="24"/>
      <c r="FPN148" s="25"/>
      <c r="FPO148" s="26"/>
      <c r="FPP148" s="24"/>
      <c r="FPQ148" s="24"/>
      <c r="FPR148" s="27"/>
      <c r="FPS148" s="7"/>
      <c r="FPT148" s="41"/>
      <c r="FPU148" s="24"/>
      <c r="FPV148" s="25"/>
      <c r="FPW148" s="26"/>
      <c r="FPX148" s="24"/>
      <c r="FPY148" s="24"/>
      <c r="FPZ148" s="27"/>
      <c r="FQA148" s="7"/>
      <c r="FQB148" s="41"/>
      <c r="FQC148" s="24"/>
      <c r="FQD148" s="25"/>
      <c r="FQE148" s="26"/>
      <c r="FQF148" s="24"/>
      <c r="FQG148" s="24"/>
      <c r="FQH148" s="27"/>
      <c r="FQI148" s="7"/>
      <c r="FQJ148" s="41"/>
      <c r="FQK148" s="24"/>
      <c r="FQL148" s="25"/>
      <c r="FQM148" s="26"/>
      <c r="FQN148" s="24"/>
      <c r="FQO148" s="24"/>
      <c r="FQP148" s="27"/>
      <c r="FQQ148" s="7"/>
      <c r="FQR148" s="41"/>
      <c r="FQS148" s="24"/>
      <c r="FQT148" s="25"/>
      <c r="FQU148" s="26"/>
      <c r="FQV148" s="24"/>
      <c r="FQW148" s="24"/>
      <c r="FQX148" s="27"/>
      <c r="FQY148" s="7"/>
      <c r="FQZ148" s="41"/>
      <c r="FRA148" s="24"/>
      <c r="FRB148" s="25"/>
      <c r="FRC148" s="26"/>
      <c r="FRD148" s="24"/>
      <c r="FRE148" s="24"/>
      <c r="FRF148" s="27"/>
      <c r="FRG148" s="7"/>
      <c r="FRH148" s="41"/>
      <c r="FRI148" s="24"/>
      <c r="FRJ148" s="25"/>
      <c r="FRK148" s="26"/>
      <c r="FRL148" s="24"/>
      <c r="FRM148" s="24"/>
      <c r="FRN148" s="27"/>
      <c r="FRO148" s="7"/>
      <c r="FRP148" s="41"/>
      <c r="FRQ148" s="24"/>
      <c r="FRR148" s="25"/>
      <c r="FRS148" s="26"/>
      <c r="FRT148" s="24"/>
      <c r="FRU148" s="24"/>
      <c r="FRV148" s="27"/>
      <c r="FRW148" s="7"/>
      <c r="FRX148" s="41"/>
      <c r="FRY148" s="24"/>
      <c r="FRZ148" s="25"/>
      <c r="FSA148" s="26"/>
      <c r="FSB148" s="24"/>
      <c r="FSC148" s="24"/>
      <c r="FSD148" s="27"/>
      <c r="FSE148" s="7"/>
      <c r="FSF148" s="41"/>
      <c r="FSG148" s="24"/>
      <c r="FSH148" s="25"/>
      <c r="FSI148" s="26"/>
      <c r="FSJ148" s="24"/>
      <c r="FSK148" s="24"/>
      <c r="FSL148" s="27"/>
      <c r="FSM148" s="7"/>
      <c r="FSN148" s="41"/>
      <c r="FSO148" s="24"/>
      <c r="FSP148" s="25"/>
      <c r="FSQ148" s="26"/>
      <c r="FSR148" s="24"/>
      <c r="FSS148" s="24"/>
      <c r="FST148" s="27"/>
      <c r="FSU148" s="7"/>
      <c r="FSV148" s="41"/>
      <c r="FSW148" s="24"/>
      <c r="FSX148" s="25"/>
      <c r="FSY148" s="26"/>
      <c r="FSZ148" s="24"/>
      <c r="FTA148" s="24"/>
      <c r="FTB148" s="27"/>
      <c r="FTC148" s="7"/>
      <c r="FTD148" s="41"/>
      <c r="FTE148" s="24"/>
      <c r="FTF148" s="25"/>
      <c r="FTG148" s="26"/>
      <c r="FTH148" s="24"/>
      <c r="FTI148" s="24"/>
      <c r="FTJ148" s="27"/>
      <c r="FTK148" s="7"/>
      <c r="FTL148" s="41"/>
      <c r="FTM148" s="24"/>
      <c r="FTN148" s="25"/>
      <c r="FTO148" s="26"/>
      <c r="FTP148" s="24"/>
      <c r="FTQ148" s="24"/>
      <c r="FTR148" s="27"/>
      <c r="FTS148" s="7"/>
      <c r="FTT148" s="41"/>
      <c r="FTU148" s="24"/>
      <c r="FTV148" s="25"/>
      <c r="FTW148" s="26"/>
      <c r="FTX148" s="24"/>
      <c r="FTY148" s="24"/>
      <c r="FTZ148" s="27"/>
      <c r="FUA148" s="7"/>
      <c r="FUB148" s="41"/>
      <c r="FUC148" s="24"/>
      <c r="FUD148" s="25"/>
      <c r="FUE148" s="26"/>
      <c r="FUF148" s="24"/>
      <c r="FUG148" s="24"/>
      <c r="FUH148" s="27"/>
      <c r="FUI148" s="7"/>
      <c r="FUJ148" s="41"/>
      <c r="FUK148" s="24"/>
      <c r="FUL148" s="25"/>
      <c r="FUM148" s="26"/>
      <c r="FUN148" s="24"/>
      <c r="FUO148" s="24"/>
      <c r="FUP148" s="27"/>
      <c r="FUQ148" s="7"/>
      <c r="FUR148" s="41"/>
      <c r="FUS148" s="24"/>
      <c r="FUT148" s="25"/>
      <c r="FUU148" s="26"/>
      <c r="FUV148" s="24"/>
      <c r="FUW148" s="24"/>
      <c r="FUX148" s="27"/>
      <c r="FUY148" s="7"/>
      <c r="FUZ148" s="41"/>
      <c r="FVA148" s="24"/>
      <c r="FVB148" s="25"/>
      <c r="FVC148" s="26"/>
      <c r="FVD148" s="24"/>
      <c r="FVE148" s="24"/>
      <c r="FVF148" s="27"/>
      <c r="FVG148" s="7"/>
      <c r="FVH148" s="41"/>
      <c r="FVI148" s="24"/>
      <c r="FVJ148" s="25"/>
      <c r="FVK148" s="26"/>
      <c r="FVL148" s="24"/>
      <c r="FVM148" s="24"/>
      <c r="FVN148" s="27"/>
      <c r="FVO148" s="7"/>
      <c r="FVP148" s="41"/>
      <c r="FVQ148" s="24"/>
      <c r="FVR148" s="25"/>
      <c r="FVS148" s="26"/>
      <c r="FVT148" s="24"/>
      <c r="FVU148" s="24"/>
      <c r="FVV148" s="27"/>
      <c r="FVW148" s="7"/>
      <c r="FVX148" s="41"/>
      <c r="FVY148" s="24"/>
      <c r="FVZ148" s="25"/>
      <c r="FWA148" s="26"/>
      <c r="FWB148" s="24"/>
      <c r="FWC148" s="24"/>
      <c r="FWD148" s="27"/>
      <c r="FWE148" s="7"/>
      <c r="FWF148" s="41"/>
      <c r="FWG148" s="24"/>
      <c r="FWH148" s="25"/>
      <c r="FWI148" s="26"/>
      <c r="FWJ148" s="24"/>
      <c r="FWK148" s="24"/>
      <c r="FWL148" s="27"/>
      <c r="FWM148" s="7"/>
      <c r="FWN148" s="41"/>
      <c r="FWO148" s="24"/>
      <c r="FWP148" s="25"/>
      <c r="FWQ148" s="26"/>
      <c r="FWR148" s="24"/>
      <c r="FWS148" s="24"/>
      <c r="FWT148" s="27"/>
      <c r="FWU148" s="7"/>
      <c r="FWV148" s="41"/>
      <c r="FWW148" s="24"/>
      <c r="FWX148" s="25"/>
      <c r="FWY148" s="26"/>
      <c r="FWZ148" s="24"/>
      <c r="FXA148" s="24"/>
      <c r="FXB148" s="27"/>
      <c r="FXC148" s="7"/>
      <c r="FXD148" s="41"/>
      <c r="FXE148" s="24"/>
      <c r="FXF148" s="25"/>
      <c r="FXG148" s="26"/>
      <c r="FXH148" s="24"/>
      <c r="FXI148" s="24"/>
      <c r="FXJ148" s="27"/>
      <c r="FXK148" s="7"/>
      <c r="FXL148" s="41"/>
      <c r="FXM148" s="24"/>
      <c r="FXN148" s="25"/>
      <c r="FXO148" s="26"/>
      <c r="FXP148" s="24"/>
      <c r="FXQ148" s="24"/>
      <c r="FXR148" s="27"/>
      <c r="FXS148" s="7"/>
      <c r="FXT148" s="41"/>
      <c r="FXU148" s="24"/>
      <c r="FXV148" s="25"/>
      <c r="FXW148" s="26"/>
      <c r="FXX148" s="24"/>
      <c r="FXY148" s="24"/>
      <c r="FXZ148" s="27"/>
      <c r="FYA148" s="7"/>
      <c r="FYB148" s="41"/>
      <c r="FYC148" s="24"/>
      <c r="FYD148" s="25"/>
      <c r="FYE148" s="26"/>
      <c r="FYF148" s="24"/>
      <c r="FYG148" s="24"/>
      <c r="FYH148" s="27"/>
      <c r="FYI148" s="7"/>
      <c r="FYJ148" s="41"/>
      <c r="FYK148" s="24"/>
      <c r="FYL148" s="25"/>
      <c r="FYM148" s="26"/>
      <c r="FYN148" s="24"/>
      <c r="FYO148" s="24"/>
      <c r="FYP148" s="27"/>
      <c r="FYQ148" s="7"/>
      <c r="FYR148" s="41"/>
      <c r="FYS148" s="24"/>
      <c r="FYT148" s="25"/>
      <c r="FYU148" s="26"/>
      <c r="FYV148" s="24"/>
      <c r="FYW148" s="24"/>
      <c r="FYX148" s="27"/>
      <c r="FYY148" s="7"/>
      <c r="FYZ148" s="41"/>
      <c r="FZA148" s="24"/>
      <c r="FZB148" s="25"/>
      <c r="FZC148" s="26"/>
      <c r="FZD148" s="24"/>
      <c r="FZE148" s="24"/>
      <c r="FZF148" s="27"/>
      <c r="FZG148" s="7"/>
      <c r="FZH148" s="41"/>
      <c r="FZI148" s="24"/>
      <c r="FZJ148" s="25"/>
      <c r="FZK148" s="26"/>
      <c r="FZL148" s="24"/>
      <c r="FZM148" s="24"/>
      <c r="FZN148" s="27"/>
      <c r="FZO148" s="7"/>
      <c r="FZP148" s="41"/>
      <c r="FZQ148" s="24"/>
      <c r="FZR148" s="25"/>
      <c r="FZS148" s="26"/>
      <c r="FZT148" s="24"/>
      <c r="FZU148" s="24"/>
      <c r="FZV148" s="27"/>
      <c r="FZW148" s="7"/>
      <c r="FZX148" s="41"/>
      <c r="FZY148" s="24"/>
      <c r="FZZ148" s="25"/>
      <c r="GAA148" s="26"/>
      <c r="GAB148" s="24"/>
      <c r="GAC148" s="24"/>
      <c r="GAD148" s="27"/>
      <c r="GAE148" s="7"/>
      <c r="GAF148" s="41"/>
      <c r="GAG148" s="24"/>
      <c r="GAH148" s="25"/>
      <c r="GAI148" s="26"/>
      <c r="GAJ148" s="24"/>
      <c r="GAK148" s="24"/>
      <c r="GAL148" s="27"/>
      <c r="GAM148" s="7"/>
      <c r="GAN148" s="41"/>
      <c r="GAO148" s="24"/>
      <c r="GAP148" s="25"/>
      <c r="GAQ148" s="26"/>
      <c r="GAR148" s="24"/>
      <c r="GAS148" s="24"/>
      <c r="GAT148" s="27"/>
      <c r="GAU148" s="7"/>
      <c r="GAV148" s="41"/>
      <c r="GAW148" s="24"/>
      <c r="GAX148" s="25"/>
      <c r="GAY148" s="26"/>
      <c r="GAZ148" s="24"/>
      <c r="GBA148" s="24"/>
      <c r="GBB148" s="27"/>
      <c r="GBC148" s="7"/>
      <c r="GBD148" s="41"/>
      <c r="GBE148" s="24"/>
      <c r="GBF148" s="25"/>
      <c r="GBG148" s="26"/>
      <c r="GBH148" s="24"/>
      <c r="GBI148" s="24"/>
      <c r="GBJ148" s="27"/>
      <c r="GBK148" s="7"/>
      <c r="GBL148" s="41"/>
      <c r="GBM148" s="24"/>
      <c r="GBN148" s="25"/>
      <c r="GBO148" s="26"/>
      <c r="GBP148" s="24"/>
      <c r="GBQ148" s="24"/>
      <c r="GBR148" s="27"/>
      <c r="GBS148" s="7"/>
      <c r="GBT148" s="41"/>
      <c r="GBU148" s="24"/>
      <c r="GBV148" s="25"/>
      <c r="GBW148" s="26"/>
      <c r="GBX148" s="24"/>
      <c r="GBY148" s="24"/>
      <c r="GBZ148" s="27"/>
      <c r="GCA148" s="7"/>
      <c r="GCB148" s="41"/>
      <c r="GCC148" s="24"/>
      <c r="GCD148" s="25"/>
      <c r="GCE148" s="26"/>
      <c r="GCF148" s="24"/>
      <c r="GCG148" s="24"/>
      <c r="GCH148" s="27"/>
      <c r="GCI148" s="7"/>
      <c r="GCJ148" s="41"/>
      <c r="GCK148" s="24"/>
      <c r="GCL148" s="25"/>
      <c r="GCM148" s="26"/>
      <c r="GCN148" s="24"/>
      <c r="GCO148" s="24"/>
      <c r="GCP148" s="27"/>
      <c r="GCQ148" s="7"/>
      <c r="GCR148" s="41"/>
      <c r="GCS148" s="24"/>
      <c r="GCT148" s="25"/>
      <c r="GCU148" s="26"/>
      <c r="GCV148" s="24"/>
      <c r="GCW148" s="24"/>
      <c r="GCX148" s="27"/>
      <c r="GCY148" s="7"/>
      <c r="GCZ148" s="41"/>
      <c r="GDA148" s="24"/>
      <c r="GDB148" s="25"/>
      <c r="GDC148" s="26"/>
      <c r="GDD148" s="24"/>
      <c r="GDE148" s="24"/>
      <c r="GDF148" s="27"/>
      <c r="GDG148" s="7"/>
      <c r="GDH148" s="41"/>
      <c r="GDI148" s="24"/>
      <c r="GDJ148" s="25"/>
      <c r="GDK148" s="26"/>
      <c r="GDL148" s="24"/>
      <c r="GDM148" s="24"/>
      <c r="GDN148" s="27"/>
      <c r="GDO148" s="7"/>
      <c r="GDP148" s="41"/>
      <c r="GDQ148" s="24"/>
      <c r="GDR148" s="25"/>
      <c r="GDS148" s="26"/>
      <c r="GDT148" s="24"/>
      <c r="GDU148" s="24"/>
      <c r="GDV148" s="27"/>
      <c r="GDW148" s="7"/>
      <c r="GDX148" s="41"/>
      <c r="GDY148" s="24"/>
      <c r="GDZ148" s="25"/>
      <c r="GEA148" s="26"/>
      <c r="GEB148" s="24"/>
      <c r="GEC148" s="24"/>
      <c r="GED148" s="27"/>
      <c r="GEE148" s="7"/>
      <c r="GEF148" s="41"/>
      <c r="GEG148" s="24"/>
      <c r="GEH148" s="25"/>
      <c r="GEI148" s="26"/>
      <c r="GEJ148" s="24"/>
      <c r="GEK148" s="24"/>
      <c r="GEL148" s="27"/>
      <c r="GEM148" s="7"/>
      <c r="GEN148" s="41"/>
      <c r="GEO148" s="24"/>
      <c r="GEP148" s="25"/>
      <c r="GEQ148" s="26"/>
      <c r="GER148" s="24"/>
      <c r="GES148" s="24"/>
      <c r="GET148" s="27"/>
      <c r="GEU148" s="7"/>
      <c r="GEV148" s="41"/>
      <c r="GEW148" s="24"/>
      <c r="GEX148" s="25"/>
      <c r="GEY148" s="26"/>
      <c r="GEZ148" s="24"/>
      <c r="GFA148" s="24"/>
      <c r="GFB148" s="27"/>
      <c r="GFC148" s="7"/>
      <c r="GFD148" s="41"/>
      <c r="GFE148" s="24"/>
      <c r="GFF148" s="25"/>
      <c r="GFG148" s="26"/>
      <c r="GFH148" s="24"/>
      <c r="GFI148" s="24"/>
      <c r="GFJ148" s="27"/>
      <c r="GFK148" s="7"/>
      <c r="GFL148" s="41"/>
      <c r="GFM148" s="24"/>
      <c r="GFN148" s="25"/>
      <c r="GFO148" s="26"/>
      <c r="GFP148" s="24"/>
      <c r="GFQ148" s="24"/>
      <c r="GFR148" s="27"/>
      <c r="GFS148" s="7"/>
      <c r="GFT148" s="41"/>
      <c r="GFU148" s="24"/>
      <c r="GFV148" s="25"/>
      <c r="GFW148" s="26"/>
      <c r="GFX148" s="24"/>
      <c r="GFY148" s="24"/>
      <c r="GFZ148" s="27"/>
      <c r="GGA148" s="7"/>
      <c r="GGB148" s="41"/>
      <c r="GGC148" s="24"/>
      <c r="GGD148" s="25"/>
      <c r="GGE148" s="26"/>
      <c r="GGF148" s="24"/>
      <c r="GGG148" s="24"/>
      <c r="GGH148" s="27"/>
      <c r="GGI148" s="7"/>
      <c r="GGJ148" s="41"/>
      <c r="GGK148" s="24"/>
      <c r="GGL148" s="25"/>
      <c r="GGM148" s="26"/>
      <c r="GGN148" s="24"/>
      <c r="GGO148" s="24"/>
      <c r="GGP148" s="27"/>
      <c r="GGQ148" s="7"/>
      <c r="GGR148" s="41"/>
      <c r="GGS148" s="24"/>
      <c r="GGT148" s="25"/>
      <c r="GGU148" s="26"/>
      <c r="GGV148" s="24"/>
      <c r="GGW148" s="24"/>
      <c r="GGX148" s="27"/>
      <c r="GGY148" s="7"/>
      <c r="GGZ148" s="41"/>
      <c r="GHA148" s="24"/>
      <c r="GHB148" s="25"/>
      <c r="GHC148" s="26"/>
      <c r="GHD148" s="24"/>
      <c r="GHE148" s="24"/>
      <c r="GHF148" s="27"/>
      <c r="GHG148" s="7"/>
      <c r="GHH148" s="41"/>
      <c r="GHI148" s="24"/>
      <c r="GHJ148" s="25"/>
      <c r="GHK148" s="26"/>
      <c r="GHL148" s="24"/>
      <c r="GHM148" s="24"/>
      <c r="GHN148" s="27"/>
      <c r="GHO148" s="7"/>
      <c r="GHP148" s="41"/>
      <c r="GHQ148" s="24"/>
      <c r="GHR148" s="25"/>
      <c r="GHS148" s="26"/>
      <c r="GHT148" s="24"/>
      <c r="GHU148" s="24"/>
      <c r="GHV148" s="27"/>
      <c r="GHW148" s="7"/>
      <c r="GHX148" s="41"/>
      <c r="GHY148" s="24"/>
      <c r="GHZ148" s="25"/>
      <c r="GIA148" s="26"/>
      <c r="GIB148" s="24"/>
      <c r="GIC148" s="24"/>
      <c r="GID148" s="27"/>
      <c r="GIE148" s="7"/>
      <c r="GIF148" s="41"/>
      <c r="GIG148" s="24"/>
      <c r="GIH148" s="25"/>
      <c r="GII148" s="26"/>
      <c r="GIJ148" s="24"/>
      <c r="GIK148" s="24"/>
      <c r="GIL148" s="27"/>
      <c r="GIM148" s="7"/>
      <c r="GIN148" s="41"/>
      <c r="GIO148" s="24"/>
      <c r="GIP148" s="25"/>
      <c r="GIQ148" s="26"/>
      <c r="GIR148" s="24"/>
      <c r="GIS148" s="24"/>
      <c r="GIT148" s="27"/>
      <c r="GIU148" s="7"/>
      <c r="GIV148" s="41"/>
      <c r="GIW148" s="24"/>
      <c r="GIX148" s="25"/>
      <c r="GIY148" s="26"/>
      <c r="GIZ148" s="24"/>
      <c r="GJA148" s="24"/>
      <c r="GJB148" s="27"/>
      <c r="GJC148" s="7"/>
      <c r="GJD148" s="41"/>
      <c r="GJE148" s="24"/>
      <c r="GJF148" s="25"/>
      <c r="GJG148" s="26"/>
      <c r="GJH148" s="24"/>
      <c r="GJI148" s="24"/>
      <c r="GJJ148" s="27"/>
      <c r="GJK148" s="7"/>
      <c r="GJL148" s="41"/>
      <c r="GJM148" s="24"/>
      <c r="GJN148" s="25"/>
      <c r="GJO148" s="26"/>
      <c r="GJP148" s="24"/>
      <c r="GJQ148" s="24"/>
      <c r="GJR148" s="27"/>
      <c r="GJS148" s="7"/>
      <c r="GJT148" s="41"/>
      <c r="GJU148" s="24"/>
      <c r="GJV148" s="25"/>
      <c r="GJW148" s="26"/>
      <c r="GJX148" s="24"/>
      <c r="GJY148" s="24"/>
      <c r="GJZ148" s="27"/>
      <c r="GKA148" s="7"/>
      <c r="GKB148" s="41"/>
      <c r="GKC148" s="24"/>
      <c r="GKD148" s="25"/>
      <c r="GKE148" s="26"/>
      <c r="GKF148" s="24"/>
      <c r="GKG148" s="24"/>
      <c r="GKH148" s="27"/>
      <c r="GKI148" s="7"/>
      <c r="GKJ148" s="41"/>
      <c r="GKK148" s="24"/>
      <c r="GKL148" s="25"/>
      <c r="GKM148" s="26"/>
      <c r="GKN148" s="24"/>
      <c r="GKO148" s="24"/>
      <c r="GKP148" s="27"/>
      <c r="GKQ148" s="7"/>
      <c r="GKR148" s="41"/>
      <c r="GKS148" s="24"/>
      <c r="GKT148" s="25"/>
      <c r="GKU148" s="26"/>
      <c r="GKV148" s="24"/>
      <c r="GKW148" s="24"/>
      <c r="GKX148" s="27"/>
      <c r="GKY148" s="7"/>
      <c r="GKZ148" s="41"/>
      <c r="GLA148" s="24"/>
      <c r="GLB148" s="25"/>
      <c r="GLC148" s="26"/>
      <c r="GLD148" s="24"/>
      <c r="GLE148" s="24"/>
      <c r="GLF148" s="27"/>
      <c r="GLG148" s="7"/>
      <c r="GLH148" s="41"/>
      <c r="GLI148" s="24"/>
      <c r="GLJ148" s="25"/>
      <c r="GLK148" s="26"/>
      <c r="GLL148" s="24"/>
      <c r="GLM148" s="24"/>
      <c r="GLN148" s="27"/>
      <c r="GLO148" s="7"/>
      <c r="GLP148" s="41"/>
      <c r="GLQ148" s="24"/>
      <c r="GLR148" s="25"/>
      <c r="GLS148" s="26"/>
      <c r="GLT148" s="24"/>
      <c r="GLU148" s="24"/>
      <c r="GLV148" s="27"/>
      <c r="GLW148" s="7"/>
      <c r="GLX148" s="41"/>
      <c r="GLY148" s="24"/>
      <c r="GLZ148" s="25"/>
      <c r="GMA148" s="26"/>
      <c r="GMB148" s="24"/>
      <c r="GMC148" s="24"/>
      <c r="GMD148" s="27"/>
      <c r="GME148" s="7"/>
      <c r="GMF148" s="41"/>
      <c r="GMG148" s="24"/>
      <c r="GMH148" s="25"/>
      <c r="GMI148" s="26"/>
      <c r="GMJ148" s="24"/>
      <c r="GMK148" s="24"/>
      <c r="GML148" s="27"/>
      <c r="GMM148" s="7"/>
      <c r="GMN148" s="41"/>
      <c r="GMO148" s="24"/>
      <c r="GMP148" s="25"/>
      <c r="GMQ148" s="26"/>
      <c r="GMR148" s="24"/>
      <c r="GMS148" s="24"/>
      <c r="GMT148" s="27"/>
      <c r="GMU148" s="7"/>
      <c r="GMV148" s="41"/>
      <c r="GMW148" s="24"/>
      <c r="GMX148" s="25"/>
      <c r="GMY148" s="26"/>
      <c r="GMZ148" s="24"/>
      <c r="GNA148" s="24"/>
      <c r="GNB148" s="27"/>
      <c r="GNC148" s="7"/>
      <c r="GND148" s="41"/>
      <c r="GNE148" s="24"/>
      <c r="GNF148" s="25"/>
      <c r="GNG148" s="26"/>
      <c r="GNH148" s="24"/>
      <c r="GNI148" s="24"/>
      <c r="GNJ148" s="27"/>
      <c r="GNK148" s="7"/>
      <c r="GNL148" s="41"/>
      <c r="GNM148" s="24"/>
      <c r="GNN148" s="25"/>
      <c r="GNO148" s="26"/>
      <c r="GNP148" s="24"/>
      <c r="GNQ148" s="24"/>
      <c r="GNR148" s="27"/>
      <c r="GNS148" s="7"/>
      <c r="GNT148" s="41"/>
      <c r="GNU148" s="24"/>
      <c r="GNV148" s="25"/>
      <c r="GNW148" s="26"/>
      <c r="GNX148" s="24"/>
      <c r="GNY148" s="24"/>
      <c r="GNZ148" s="27"/>
      <c r="GOA148" s="7"/>
      <c r="GOB148" s="41"/>
      <c r="GOC148" s="24"/>
      <c r="GOD148" s="25"/>
      <c r="GOE148" s="26"/>
      <c r="GOF148" s="24"/>
      <c r="GOG148" s="24"/>
      <c r="GOH148" s="27"/>
      <c r="GOI148" s="7"/>
      <c r="GOJ148" s="41"/>
      <c r="GOK148" s="24"/>
      <c r="GOL148" s="25"/>
      <c r="GOM148" s="26"/>
      <c r="GON148" s="24"/>
      <c r="GOO148" s="24"/>
      <c r="GOP148" s="27"/>
      <c r="GOQ148" s="7"/>
      <c r="GOR148" s="41"/>
      <c r="GOS148" s="24"/>
      <c r="GOT148" s="25"/>
      <c r="GOU148" s="26"/>
      <c r="GOV148" s="24"/>
      <c r="GOW148" s="24"/>
      <c r="GOX148" s="27"/>
      <c r="GOY148" s="7"/>
      <c r="GOZ148" s="41"/>
      <c r="GPA148" s="24"/>
      <c r="GPB148" s="25"/>
      <c r="GPC148" s="26"/>
      <c r="GPD148" s="24"/>
      <c r="GPE148" s="24"/>
      <c r="GPF148" s="27"/>
      <c r="GPG148" s="7"/>
      <c r="GPH148" s="41"/>
      <c r="GPI148" s="24"/>
      <c r="GPJ148" s="25"/>
      <c r="GPK148" s="26"/>
      <c r="GPL148" s="24"/>
      <c r="GPM148" s="24"/>
      <c r="GPN148" s="27"/>
      <c r="GPO148" s="7"/>
      <c r="GPP148" s="41"/>
      <c r="GPQ148" s="24"/>
      <c r="GPR148" s="25"/>
      <c r="GPS148" s="26"/>
      <c r="GPT148" s="24"/>
      <c r="GPU148" s="24"/>
      <c r="GPV148" s="27"/>
      <c r="GPW148" s="7"/>
      <c r="GPX148" s="41"/>
      <c r="GPY148" s="24"/>
      <c r="GPZ148" s="25"/>
      <c r="GQA148" s="26"/>
      <c r="GQB148" s="24"/>
      <c r="GQC148" s="24"/>
      <c r="GQD148" s="27"/>
      <c r="GQE148" s="7"/>
      <c r="GQF148" s="41"/>
      <c r="GQG148" s="24"/>
      <c r="GQH148" s="25"/>
      <c r="GQI148" s="26"/>
      <c r="GQJ148" s="24"/>
      <c r="GQK148" s="24"/>
      <c r="GQL148" s="27"/>
      <c r="GQM148" s="7"/>
      <c r="GQN148" s="41"/>
      <c r="GQO148" s="24"/>
      <c r="GQP148" s="25"/>
      <c r="GQQ148" s="26"/>
      <c r="GQR148" s="24"/>
      <c r="GQS148" s="24"/>
      <c r="GQT148" s="27"/>
      <c r="GQU148" s="7"/>
      <c r="GQV148" s="41"/>
      <c r="GQW148" s="24"/>
      <c r="GQX148" s="25"/>
      <c r="GQY148" s="26"/>
      <c r="GQZ148" s="24"/>
      <c r="GRA148" s="24"/>
      <c r="GRB148" s="27"/>
      <c r="GRC148" s="7"/>
      <c r="GRD148" s="41"/>
      <c r="GRE148" s="24"/>
      <c r="GRF148" s="25"/>
      <c r="GRG148" s="26"/>
      <c r="GRH148" s="24"/>
      <c r="GRI148" s="24"/>
      <c r="GRJ148" s="27"/>
      <c r="GRK148" s="7"/>
      <c r="GRL148" s="41"/>
      <c r="GRM148" s="24"/>
      <c r="GRN148" s="25"/>
      <c r="GRO148" s="26"/>
      <c r="GRP148" s="24"/>
      <c r="GRQ148" s="24"/>
      <c r="GRR148" s="27"/>
      <c r="GRS148" s="7"/>
      <c r="GRT148" s="41"/>
      <c r="GRU148" s="24"/>
      <c r="GRV148" s="25"/>
      <c r="GRW148" s="26"/>
      <c r="GRX148" s="24"/>
      <c r="GRY148" s="24"/>
      <c r="GRZ148" s="27"/>
      <c r="GSA148" s="7"/>
      <c r="GSB148" s="41"/>
      <c r="GSC148" s="24"/>
      <c r="GSD148" s="25"/>
      <c r="GSE148" s="26"/>
      <c r="GSF148" s="24"/>
      <c r="GSG148" s="24"/>
      <c r="GSH148" s="27"/>
      <c r="GSI148" s="7"/>
      <c r="GSJ148" s="41"/>
      <c r="GSK148" s="24"/>
      <c r="GSL148" s="25"/>
      <c r="GSM148" s="26"/>
      <c r="GSN148" s="24"/>
      <c r="GSO148" s="24"/>
      <c r="GSP148" s="27"/>
      <c r="GSQ148" s="7"/>
      <c r="GSR148" s="41"/>
      <c r="GSS148" s="24"/>
      <c r="GST148" s="25"/>
      <c r="GSU148" s="26"/>
      <c r="GSV148" s="24"/>
      <c r="GSW148" s="24"/>
      <c r="GSX148" s="27"/>
      <c r="GSY148" s="7"/>
      <c r="GSZ148" s="41"/>
      <c r="GTA148" s="24"/>
      <c r="GTB148" s="25"/>
      <c r="GTC148" s="26"/>
      <c r="GTD148" s="24"/>
      <c r="GTE148" s="24"/>
      <c r="GTF148" s="27"/>
      <c r="GTG148" s="7"/>
      <c r="GTH148" s="41"/>
      <c r="GTI148" s="24"/>
      <c r="GTJ148" s="25"/>
      <c r="GTK148" s="26"/>
      <c r="GTL148" s="24"/>
      <c r="GTM148" s="24"/>
      <c r="GTN148" s="27"/>
      <c r="GTO148" s="7"/>
      <c r="GTP148" s="41"/>
      <c r="GTQ148" s="24"/>
      <c r="GTR148" s="25"/>
      <c r="GTS148" s="26"/>
      <c r="GTT148" s="24"/>
      <c r="GTU148" s="24"/>
      <c r="GTV148" s="27"/>
      <c r="GTW148" s="7"/>
      <c r="GTX148" s="41"/>
      <c r="GTY148" s="24"/>
      <c r="GTZ148" s="25"/>
      <c r="GUA148" s="26"/>
      <c r="GUB148" s="24"/>
      <c r="GUC148" s="24"/>
      <c r="GUD148" s="27"/>
      <c r="GUE148" s="7"/>
      <c r="GUF148" s="41"/>
      <c r="GUG148" s="24"/>
      <c r="GUH148" s="25"/>
      <c r="GUI148" s="26"/>
      <c r="GUJ148" s="24"/>
      <c r="GUK148" s="24"/>
      <c r="GUL148" s="27"/>
      <c r="GUM148" s="7"/>
      <c r="GUN148" s="41"/>
      <c r="GUO148" s="24"/>
      <c r="GUP148" s="25"/>
      <c r="GUQ148" s="26"/>
      <c r="GUR148" s="24"/>
      <c r="GUS148" s="24"/>
      <c r="GUT148" s="27"/>
      <c r="GUU148" s="7"/>
      <c r="GUV148" s="41"/>
      <c r="GUW148" s="24"/>
      <c r="GUX148" s="25"/>
      <c r="GUY148" s="26"/>
      <c r="GUZ148" s="24"/>
      <c r="GVA148" s="24"/>
      <c r="GVB148" s="27"/>
      <c r="GVC148" s="7"/>
      <c r="GVD148" s="41"/>
      <c r="GVE148" s="24"/>
      <c r="GVF148" s="25"/>
      <c r="GVG148" s="26"/>
      <c r="GVH148" s="24"/>
      <c r="GVI148" s="24"/>
      <c r="GVJ148" s="27"/>
      <c r="GVK148" s="7"/>
      <c r="GVL148" s="41"/>
      <c r="GVM148" s="24"/>
      <c r="GVN148" s="25"/>
      <c r="GVO148" s="26"/>
      <c r="GVP148" s="24"/>
      <c r="GVQ148" s="24"/>
      <c r="GVR148" s="27"/>
      <c r="GVS148" s="7"/>
      <c r="GVT148" s="41"/>
      <c r="GVU148" s="24"/>
      <c r="GVV148" s="25"/>
      <c r="GVW148" s="26"/>
      <c r="GVX148" s="24"/>
      <c r="GVY148" s="24"/>
      <c r="GVZ148" s="27"/>
      <c r="GWA148" s="7"/>
      <c r="GWB148" s="41"/>
      <c r="GWC148" s="24"/>
      <c r="GWD148" s="25"/>
      <c r="GWE148" s="26"/>
      <c r="GWF148" s="24"/>
      <c r="GWG148" s="24"/>
      <c r="GWH148" s="27"/>
      <c r="GWI148" s="7"/>
      <c r="GWJ148" s="41"/>
      <c r="GWK148" s="24"/>
      <c r="GWL148" s="25"/>
      <c r="GWM148" s="26"/>
      <c r="GWN148" s="24"/>
      <c r="GWO148" s="24"/>
      <c r="GWP148" s="27"/>
      <c r="GWQ148" s="7"/>
      <c r="GWR148" s="41"/>
      <c r="GWS148" s="24"/>
      <c r="GWT148" s="25"/>
      <c r="GWU148" s="26"/>
      <c r="GWV148" s="24"/>
      <c r="GWW148" s="24"/>
      <c r="GWX148" s="27"/>
      <c r="GWY148" s="7"/>
      <c r="GWZ148" s="41"/>
      <c r="GXA148" s="24"/>
      <c r="GXB148" s="25"/>
      <c r="GXC148" s="26"/>
      <c r="GXD148" s="24"/>
      <c r="GXE148" s="24"/>
      <c r="GXF148" s="27"/>
      <c r="GXG148" s="7"/>
      <c r="GXH148" s="41"/>
      <c r="GXI148" s="24"/>
      <c r="GXJ148" s="25"/>
      <c r="GXK148" s="26"/>
      <c r="GXL148" s="24"/>
      <c r="GXM148" s="24"/>
      <c r="GXN148" s="27"/>
      <c r="GXO148" s="7"/>
      <c r="GXP148" s="41"/>
      <c r="GXQ148" s="24"/>
      <c r="GXR148" s="25"/>
      <c r="GXS148" s="26"/>
      <c r="GXT148" s="24"/>
      <c r="GXU148" s="24"/>
      <c r="GXV148" s="27"/>
      <c r="GXW148" s="7"/>
      <c r="GXX148" s="41"/>
      <c r="GXY148" s="24"/>
      <c r="GXZ148" s="25"/>
      <c r="GYA148" s="26"/>
      <c r="GYB148" s="24"/>
      <c r="GYC148" s="24"/>
      <c r="GYD148" s="27"/>
      <c r="GYE148" s="7"/>
      <c r="GYF148" s="41"/>
      <c r="GYG148" s="24"/>
      <c r="GYH148" s="25"/>
      <c r="GYI148" s="26"/>
      <c r="GYJ148" s="24"/>
      <c r="GYK148" s="24"/>
      <c r="GYL148" s="27"/>
      <c r="GYM148" s="7"/>
      <c r="GYN148" s="41"/>
      <c r="GYO148" s="24"/>
      <c r="GYP148" s="25"/>
      <c r="GYQ148" s="26"/>
      <c r="GYR148" s="24"/>
      <c r="GYS148" s="24"/>
      <c r="GYT148" s="27"/>
      <c r="GYU148" s="7"/>
      <c r="GYV148" s="41"/>
      <c r="GYW148" s="24"/>
      <c r="GYX148" s="25"/>
      <c r="GYY148" s="26"/>
      <c r="GYZ148" s="24"/>
      <c r="GZA148" s="24"/>
      <c r="GZB148" s="27"/>
      <c r="GZC148" s="7"/>
      <c r="GZD148" s="41"/>
      <c r="GZE148" s="24"/>
      <c r="GZF148" s="25"/>
      <c r="GZG148" s="26"/>
      <c r="GZH148" s="24"/>
      <c r="GZI148" s="24"/>
      <c r="GZJ148" s="27"/>
      <c r="GZK148" s="7"/>
      <c r="GZL148" s="41"/>
      <c r="GZM148" s="24"/>
      <c r="GZN148" s="25"/>
      <c r="GZO148" s="26"/>
      <c r="GZP148" s="24"/>
      <c r="GZQ148" s="24"/>
      <c r="GZR148" s="27"/>
      <c r="GZS148" s="7"/>
      <c r="GZT148" s="41"/>
      <c r="GZU148" s="24"/>
      <c r="GZV148" s="25"/>
      <c r="GZW148" s="26"/>
      <c r="GZX148" s="24"/>
      <c r="GZY148" s="24"/>
      <c r="GZZ148" s="27"/>
      <c r="HAA148" s="7"/>
      <c r="HAB148" s="41"/>
      <c r="HAC148" s="24"/>
      <c r="HAD148" s="25"/>
      <c r="HAE148" s="26"/>
      <c r="HAF148" s="24"/>
      <c r="HAG148" s="24"/>
      <c r="HAH148" s="27"/>
      <c r="HAI148" s="7"/>
      <c r="HAJ148" s="41"/>
      <c r="HAK148" s="24"/>
      <c r="HAL148" s="25"/>
      <c r="HAM148" s="26"/>
      <c r="HAN148" s="24"/>
      <c r="HAO148" s="24"/>
      <c r="HAP148" s="27"/>
      <c r="HAQ148" s="7"/>
      <c r="HAR148" s="41"/>
      <c r="HAS148" s="24"/>
      <c r="HAT148" s="25"/>
      <c r="HAU148" s="26"/>
      <c r="HAV148" s="24"/>
      <c r="HAW148" s="24"/>
      <c r="HAX148" s="27"/>
      <c r="HAY148" s="7"/>
      <c r="HAZ148" s="41"/>
      <c r="HBA148" s="24"/>
      <c r="HBB148" s="25"/>
      <c r="HBC148" s="26"/>
      <c r="HBD148" s="24"/>
      <c r="HBE148" s="24"/>
      <c r="HBF148" s="27"/>
      <c r="HBG148" s="7"/>
      <c r="HBH148" s="41"/>
      <c r="HBI148" s="24"/>
      <c r="HBJ148" s="25"/>
      <c r="HBK148" s="26"/>
      <c r="HBL148" s="24"/>
      <c r="HBM148" s="24"/>
      <c r="HBN148" s="27"/>
      <c r="HBO148" s="7"/>
      <c r="HBP148" s="41"/>
      <c r="HBQ148" s="24"/>
      <c r="HBR148" s="25"/>
      <c r="HBS148" s="26"/>
      <c r="HBT148" s="24"/>
      <c r="HBU148" s="24"/>
      <c r="HBV148" s="27"/>
      <c r="HBW148" s="7"/>
      <c r="HBX148" s="41"/>
      <c r="HBY148" s="24"/>
      <c r="HBZ148" s="25"/>
      <c r="HCA148" s="26"/>
      <c r="HCB148" s="24"/>
      <c r="HCC148" s="24"/>
      <c r="HCD148" s="27"/>
      <c r="HCE148" s="7"/>
      <c r="HCF148" s="41"/>
      <c r="HCG148" s="24"/>
      <c r="HCH148" s="25"/>
      <c r="HCI148" s="26"/>
      <c r="HCJ148" s="24"/>
      <c r="HCK148" s="24"/>
      <c r="HCL148" s="27"/>
      <c r="HCM148" s="7"/>
      <c r="HCN148" s="41"/>
      <c r="HCO148" s="24"/>
      <c r="HCP148" s="25"/>
      <c r="HCQ148" s="26"/>
      <c r="HCR148" s="24"/>
      <c r="HCS148" s="24"/>
      <c r="HCT148" s="27"/>
      <c r="HCU148" s="7"/>
      <c r="HCV148" s="41"/>
      <c r="HCW148" s="24"/>
      <c r="HCX148" s="25"/>
      <c r="HCY148" s="26"/>
      <c r="HCZ148" s="24"/>
      <c r="HDA148" s="24"/>
      <c r="HDB148" s="27"/>
      <c r="HDC148" s="7"/>
      <c r="HDD148" s="41"/>
      <c r="HDE148" s="24"/>
      <c r="HDF148" s="25"/>
      <c r="HDG148" s="26"/>
      <c r="HDH148" s="24"/>
      <c r="HDI148" s="24"/>
      <c r="HDJ148" s="27"/>
      <c r="HDK148" s="7"/>
      <c r="HDL148" s="41"/>
      <c r="HDM148" s="24"/>
      <c r="HDN148" s="25"/>
      <c r="HDO148" s="26"/>
      <c r="HDP148" s="24"/>
      <c r="HDQ148" s="24"/>
      <c r="HDR148" s="27"/>
      <c r="HDS148" s="7"/>
      <c r="HDT148" s="41"/>
      <c r="HDU148" s="24"/>
      <c r="HDV148" s="25"/>
      <c r="HDW148" s="26"/>
      <c r="HDX148" s="24"/>
      <c r="HDY148" s="24"/>
      <c r="HDZ148" s="27"/>
      <c r="HEA148" s="7"/>
      <c r="HEB148" s="41"/>
      <c r="HEC148" s="24"/>
      <c r="HED148" s="25"/>
      <c r="HEE148" s="26"/>
      <c r="HEF148" s="24"/>
      <c r="HEG148" s="24"/>
      <c r="HEH148" s="27"/>
      <c r="HEI148" s="7"/>
      <c r="HEJ148" s="41"/>
      <c r="HEK148" s="24"/>
      <c r="HEL148" s="25"/>
      <c r="HEM148" s="26"/>
      <c r="HEN148" s="24"/>
      <c r="HEO148" s="24"/>
      <c r="HEP148" s="27"/>
      <c r="HEQ148" s="7"/>
      <c r="HER148" s="41"/>
      <c r="HES148" s="24"/>
      <c r="HET148" s="25"/>
      <c r="HEU148" s="26"/>
      <c r="HEV148" s="24"/>
      <c r="HEW148" s="24"/>
      <c r="HEX148" s="27"/>
      <c r="HEY148" s="7"/>
      <c r="HEZ148" s="41"/>
      <c r="HFA148" s="24"/>
      <c r="HFB148" s="25"/>
      <c r="HFC148" s="26"/>
      <c r="HFD148" s="24"/>
      <c r="HFE148" s="24"/>
      <c r="HFF148" s="27"/>
      <c r="HFG148" s="7"/>
      <c r="HFH148" s="41"/>
      <c r="HFI148" s="24"/>
      <c r="HFJ148" s="25"/>
      <c r="HFK148" s="26"/>
      <c r="HFL148" s="24"/>
      <c r="HFM148" s="24"/>
      <c r="HFN148" s="27"/>
      <c r="HFO148" s="7"/>
      <c r="HFP148" s="41"/>
      <c r="HFQ148" s="24"/>
      <c r="HFR148" s="25"/>
      <c r="HFS148" s="26"/>
      <c r="HFT148" s="24"/>
      <c r="HFU148" s="24"/>
      <c r="HFV148" s="27"/>
      <c r="HFW148" s="7"/>
      <c r="HFX148" s="41"/>
      <c r="HFY148" s="24"/>
      <c r="HFZ148" s="25"/>
      <c r="HGA148" s="26"/>
      <c r="HGB148" s="24"/>
      <c r="HGC148" s="24"/>
      <c r="HGD148" s="27"/>
      <c r="HGE148" s="7"/>
      <c r="HGF148" s="41"/>
      <c r="HGG148" s="24"/>
      <c r="HGH148" s="25"/>
      <c r="HGI148" s="26"/>
      <c r="HGJ148" s="24"/>
      <c r="HGK148" s="24"/>
      <c r="HGL148" s="27"/>
      <c r="HGM148" s="7"/>
      <c r="HGN148" s="41"/>
      <c r="HGO148" s="24"/>
      <c r="HGP148" s="25"/>
      <c r="HGQ148" s="26"/>
      <c r="HGR148" s="24"/>
      <c r="HGS148" s="24"/>
      <c r="HGT148" s="27"/>
      <c r="HGU148" s="7"/>
      <c r="HGV148" s="41"/>
      <c r="HGW148" s="24"/>
      <c r="HGX148" s="25"/>
      <c r="HGY148" s="26"/>
      <c r="HGZ148" s="24"/>
      <c r="HHA148" s="24"/>
      <c r="HHB148" s="27"/>
      <c r="HHC148" s="7"/>
      <c r="HHD148" s="41"/>
      <c r="HHE148" s="24"/>
      <c r="HHF148" s="25"/>
      <c r="HHG148" s="26"/>
      <c r="HHH148" s="24"/>
      <c r="HHI148" s="24"/>
      <c r="HHJ148" s="27"/>
      <c r="HHK148" s="7"/>
      <c r="HHL148" s="41"/>
      <c r="HHM148" s="24"/>
      <c r="HHN148" s="25"/>
      <c r="HHO148" s="26"/>
      <c r="HHP148" s="24"/>
      <c r="HHQ148" s="24"/>
      <c r="HHR148" s="27"/>
      <c r="HHS148" s="7"/>
      <c r="HHT148" s="41"/>
      <c r="HHU148" s="24"/>
      <c r="HHV148" s="25"/>
      <c r="HHW148" s="26"/>
      <c r="HHX148" s="24"/>
      <c r="HHY148" s="24"/>
      <c r="HHZ148" s="27"/>
      <c r="HIA148" s="7"/>
      <c r="HIB148" s="41"/>
      <c r="HIC148" s="24"/>
      <c r="HID148" s="25"/>
      <c r="HIE148" s="26"/>
      <c r="HIF148" s="24"/>
      <c r="HIG148" s="24"/>
      <c r="HIH148" s="27"/>
      <c r="HII148" s="7"/>
      <c r="HIJ148" s="41"/>
      <c r="HIK148" s="24"/>
      <c r="HIL148" s="25"/>
      <c r="HIM148" s="26"/>
      <c r="HIN148" s="24"/>
      <c r="HIO148" s="24"/>
      <c r="HIP148" s="27"/>
      <c r="HIQ148" s="7"/>
      <c r="HIR148" s="41"/>
      <c r="HIS148" s="24"/>
      <c r="HIT148" s="25"/>
      <c r="HIU148" s="26"/>
      <c r="HIV148" s="24"/>
      <c r="HIW148" s="24"/>
      <c r="HIX148" s="27"/>
      <c r="HIY148" s="7"/>
      <c r="HIZ148" s="41"/>
      <c r="HJA148" s="24"/>
      <c r="HJB148" s="25"/>
      <c r="HJC148" s="26"/>
      <c r="HJD148" s="24"/>
      <c r="HJE148" s="24"/>
      <c r="HJF148" s="27"/>
      <c r="HJG148" s="7"/>
      <c r="HJH148" s="41"/>
      <c r="HJI148" s="24"/>
      <c r="HJJ148" s="25"/>
      <c r="HJK148" s="26"/>
      <c r="HJL148" s="24"/>
      <c r="HJM148" s="24"/>
      <c r="HJN148" s="27"/>
      <c r="HJO148" s="7"/>
      <c r="HJP148" s="41"/>
      <c r="HJQ148" s="24"/>
      <c r="HJR148" s="25"/>
      <c r="HJS148" s="26"/>
      <c r="HJT148" s="24"/>
      <c r="HJU148" s="24"/>
      <c r="HJV148" s="27"/>
      <c r="HJW148" s="7"/>
      <c r="HJX148" s="41"/>
      <c r="HJY148" s="24"/>
      <c r="HJZ148" s="25"/>
      <c r="HKA148" s="26"/>
      <c r="HKB148" s="24"/>
      <c r="HKC148" s="24"/>
      <c r="HKD148" s="27"/>
      <c r="HKE148" s="7"/>
      <c r="HKF148" s="41"/>
      <c r="HKG148" s="24"/>
      <c r="HKH148" s="25"/>
      <c r="HKI148" s="26"/>
      <c r="HKJ148" s="24"/>
      <c r="HKK148" s="24"/>
      <c r="HKL148" s="27"/>
      <c r="HKM148" s="7"/>
      <c r="HKN148" s="41"/>
      <c r="HKO148" s="24"/>
      <c r="HKP148" s="25"/>
      <c r="HKQ148" s="26"/>
      <c r="HKR148" s="24"/>
      <c r="HKS148" s="24"/>
      <c r="HKT148" s="27"/>
      <c r="HKU148" s="7"/>
      <c r="HKV148" s="41"/>
      <c r="HKW148" s="24"/>
      <c r="HKX148" s="25"/>
      <c r="HKY148" s="26"/>
      <c r="HKZ148" s="24"/>
      <c r="HLA148" s="24"/>
      <c r="HLB148" s="27"/>
      <c r="HLC148" s="7"/>
      <c r="HLD148" s="41"/>
      <c r="HLE148" s="24"/>
      <c r="HLF148" s="25"/>
      <c r="HLG148" s="26"/>
      <c r="HLH148" s="24"/>
      <c r="HLI148" s="24"/>
      <c r="HLJ148" s="27"/>
      <c r="HLK148" s="7"/>
      <c r="HLL148" s="41"/>
      <c r="HLM148" s="24"/>
      <c r="HLN148" s="25"/>
      <c r="HLO148" s="26"/>
      <c r="HLP148" s="24"/>
      <c r="HLQ148" s="24"/>
      <c r="HLR148" s="27"/>
      <c r="HLS148" s="7"/>
      <c r="HLT148" s="41"/>
      <c r="HLU148" s="24"/>
      <c r="HLV148" s="25"/>
      <c r="HLW148" s="26"/>
      <c r="HLX148" s="24"/>
      <c r="HLY148" s="24"/>
      <c r="HLZ148" s="27"/>
      <c r="HMA148" s="7"/>
      <c r="HMB148" s="41"/>
      <c r="HMC148" s="24"/>
      <c r="HMD148" s="25"/>
      <c r="HME148" s="26"/>
      <c r="HMF148" s="24"/>
      <c r="HMG148" s="24"/>
      <c r="HMH148" s="27"/>
      <c r="HMI148" s="7"/>
      <c r="HMJ148" s="41"/>
      <c r="HMK148" s="24"/>
      <c r="HML148" s="25"/>
      <c r="HMM148" s="26"/>
      <c r="HMN148" s="24"/>
      <c r="HMO148" s="24"/>
      <c r="HMP148" s="27"/>
      <c r="HMQ148" s="7"/>
      <c r="HMR148" s="41"/>
      <c r="HMS148" s="24"/>
      <c r="HMT148" s="25"/>
      <c r="HMU148" s="26"/>
      <c r="HMV148" s="24"/>
      <c r="HMW148" s="24"/>
      <c r="HMX148" s="27"/>
      <c r="HMY148" s="7"/>
      <c r="HMZ148" s="41"/>
      <c r="HNA148" s="24"/>
      <c r="HNB148" s="25"/>
      <c r="HNC148" s="26"/>
      <c r="HND148" s="24"/>
      <c r="HNE148" s="24"/>
      <c r="HNF148" s="27"/>
      <c r="HNG148" s="7"/>
      <c r="HNH148" s="41"/>
      <c r="HNI148" s="24"/>
      <c r="HNJ148" s="25"/>
      <c r="HNK148" s="26"/>
      <c r="HNL148" s="24"/>
      <c r="HNM148" s="24"/>
      <c r="HNN148" s="27"/>
      <c r="HNO148" s="7"/>
      <c r="HNP148" s="41"/>
      <c r="HNQ148" s="24"/>
      <c r="HNR148" s="25"/>
      <c r="HNS148" s="26"/>
      <c r="HNT148" s="24"/>
      <c r="HNU148" s="24"/>
      <c r="HNV148" s="27"/>
      <c r="HNW148" s="7"/>
      <c r="HNX148" s="41"/>
      <c r="HNY148" s="24"/>
      <c r="HNZ148" s="25"/>
      <c r="HOA148" s="26"/>
      <c r="HOB148" s="24"/>
      <c r="HOC148" s="24"/>
      <c r="HOD148" s="27"/>
      <c r="HOE148" s="7"/>
      <c r="HOF148" s="41"/>
      <c r="HOG148" s="24"/>
      <c r="HOH148" s="25"/>
      <c r="HOI148" s="26"/>
      <c r="HOJ148" s="24"/>
      <c r="HOK148" s="24"/>
      <c r="HOL148" s="27"/>
      <c r="HOM148" s="7"/>
      <c r="HON148" s="41"/>
      <c r="HOO148" s="24"/>
      <c r="HOP148" s="25"/>
      <c r="HOQ148" s="26"/>
      <c r="HOR148" s="24"/>
      <c r="HOS148" s="24"/>
      <c r="HOT148" s="27"/>
      <c r="HOU148" s="7"/>
      <c r="HOV148" s="41"/>
      <c r="HOW148" s="24"/>
      <c r="HOX148" s="25"/>
      <c r="HOY148" s="26"/>
      <c r="HOZ148" s="24"/>
      <c r="HPA148" s="24"/>
      <c r="HPB148" s="27"/>
      <c r="HPC148" s="7"/>
      <c r="HPD148" s="41"/>
      <c r="HPE148" s="24"/>
      <c r="HPF148" s="25"/>
      <c r="HPG148" s="26"/>
      <c r="HPH148" s="24"/>
      <c r="HPI148" s="24"/>
      <c r="HPJ148" s="27"/>
      <c r="HPK148" s="7"/>
      <c r="HPL148" s="41"/>
      <c r="HPM148" s="24"/>
      <c r="HPN148" s="25"/>
      <c r="HPO148" s="26"/>
      <c r="HPP148" s="24"/>
      <c r="HPQ148" s="24"/>
      <c r="HPR148" s="27"/>
      <c r="HPS148" s="7"/>
      <c r="HPT148" s="41"/>
      <c r="HPU148" s="24"/>
      <c r="HPV148" s="25"/>
      <c r="HPW148" s="26"/>
      <c r="HPX148" s="24"/>
      <c r="HPY148" s="24"/>
      <c r="HPZ148" s="27"/>
      <c r="HQA148" s="7"/>
      <c r="HQB148" s="41"/>
      <c r="HQC148" s="24"/>
      <c r="HQD148" s="25"/>
      <c r="HQE148" s="26"/>
      <c r="HQF148" s="24"/>
      <c r="HQG148" s="24"/>
      <c r="HQH148" s="27"/>
      <c r="HQI148" s="7"/>
      <c r="HQJ148" s="41"/>
      <c r="HQK148" s="24"/>
      <c r="HQL148" s="25"/>
      <c r="HQM148" s="26"/>
      <c r="HQN148" s="24"/>
      <c r="HQO148" s="24"/>
      <c r="HQP148" s="27"/>
      <c r="HQQ148" s="7"/>
      <c r="HQR148" s="41"/>
      <c r="HQS148" s="24"/>
      <c r="HQT148" s="25"/>
      <c r="HQU148" s="26"/>
      <c r="HQV148" s="24"/>
      <c r="HQW148" s="24"/>
      <c r="HQX148" s="27"/>
      <c r="HQY148" s="7"/>
      <c r="HQZ148" s="41"/>
      <c r="HRA148" s="24"/>
      <c r="HRB148" s="25"/>
      <c r="HRC148" s="26"/>
      <c r="HRD148" s="24"/>
      <c r="HRE148" s="24"/>
      <c r="HRF148" s="27"/>
      <c r="HRG148" s="7"/>
      <c r="HRH148" s="41"/>
      <c r="HRI148" s="24"/>
      <c r="HRJ148" s="25"/>
      <c r="HRK148" s="26"/>
      <c r="HRL148" s="24"/>
      <c r="HRM148" s="24"/>
      <c r="HRN148" s="27"/>
      <c r="HRO148" s="7"/>
      <c r="HRP148" s="41"/>
      <c r="HRQ148" s="24"/>
      <c r="HRR148" s="25"/>
      <c r="HRS148" s="26"/>
      <c r="HRT148" s="24"/>
      <c r="HRU148" s="24"/>
      <c r="HRV148" s="27"/>
      <c r="HRW148" s="7"/>
      <c r="HRX148" s="41"/>
      <c r="HRY148" s="24"/>
      <c r="HRZ148" s="25"/>
      <c r="HSA148" s="26"/>
      <c r="HSB148" s="24"/>
      <c r="HSC148" s="24"/>
      <c r="HSD148" s="27"/>
      <c r="HSE148" s="7"/>
      <c r="HSF148" s="41"/>
      <c r="HSG148" s="24"/>
      <c r="HSH148" s="25"/>
      <c r="HSI148" s="26"/>
      <c r="HSJ148" s="24"/>
      <c r="HSK148" s="24"/>
      <c r="HSL148" s="27"/>
      <c r="HSM148" s="7"/>
      <c r="HSN148" s="41"/>
      <c r="HSO148" s="24"/>
      <c r="HSP148" s="25"/>
      <c r="HSQ148" s="26"/>
      <c r="HSR148" s="24"/>
      <c r="HSS148" s="24"/>
      <c r="HST148" s="27"/>
      <c r="HSU148" s="7"/>
      <c r="HSV148" s="41"/>
      <c r="HSW148" s="24"/>
      <c r="HSX148" s="25"/>
      <c r="HSY148" s="26"/>
      <c r="HSZ148" s="24"/>
      <c r="HTA148" s="24"/>
      <c r="HTB148" s="27"/>
      <c r="HTC148" s="7"/>
      <c r="HTD148" s="41"/>
      <c r="HTE148" s="24"/>
      <c r="HTF148" s="25"/>
      <c r="HTG148" s="26"/>
      <c r="HTH148" s="24"/>
      <c r="HTI148" s="24"/>
      <c r="HTJ148" s="27"/>
      <c r="HTK148" s="7"/>
      <c r="HTL148" s="41"/>
      <c r="HTM148" s="24"/>
      <c r="HTN148" s="25"/>
      <c r="HTO148" s="26"/>
      <c r="HTP148" s="24"/>
      <c r="HTQ148" s="24"/>
      <c r="HTR148" s="27"/>
      <c r="HTS148" s="7"/>
      <c r="HTT148" s="41"/>
      <c r="HTU148" s="24"/>
      <c r="HTV148" s="25"/>
      <c r="HTW148" s="26"/>
      <c r="HTX148" s="24"/>
      <c r="HTY148" s="24"/>
      <c r="HTZ148" s="27"/>
      <c r="HUA148" s="7"/>
      <c r="HUB148" s="41"/>
      <c r="HUC148" s="24"/>
      <c r="HUD148" s="25"/>
      <c r="HUE148" s="26"/>
      <c r="HUF148" s="24"/>
      <c r="HUG148" s="24"/>
      <c r="HUH148" s="27"/>
      <c r="HUI148" s="7"/>
      <c r="HUJ148" s="41"/>
      <c r="HUK148" s="24"/>
      <c r="HUL148" s="25"/>
      <c r="HUM148" s="26"/>
      <c r="HUN148" s="24"/>
      <c r="HUO148" s="24"/>
      <c r="HUP148" s="27"/>
      <c r="HUQ148" s="7"/>
      <c r="HUR148" s="41"/>
      <c r="HUS148" s="24"/>
      <c r="HUT148" s="25"/>
      <c r="HUU148" s="26"/>
      <c r="HUV148" s="24"/>
      <c r="HUW148" s="24"/>
      <c r="HUX148" s="27"/>
      <c r="HUY148" s="7"/>
      <c r="HUZ148" s="41"/>
      <c r="HVA148" s="24"/>
      <c r="HVB148" s="25"/>
      <c r="HVC148" s="26"/>
      <c r="HVD148" s="24"/>
      <c r="HVE148" s="24"/>
      <c r="HVF148" s="27"/>
      <c r="HVG148" s="7"/>
      <c r="HVH148" s="41"/>
      <c r="HVI148" s="24"/>
      <c r="HVJ148" s="25"/>
      <c r="HVK148" s="26"/>
      <c r="HVL148" s="24"/>
      <c r="HVM148" s="24"/>
      <c r="HVN148" s="27"/>
      <c r="HVO148" s="7"/>
      <c r="HVP148" s="41"/>
      <c r="HVQ148" s="24"/>
      <c r="HVR148" s="25"/>
      <c r="HVS148" s="26"/>
      <c r="HVT148" s="24"/>
      <c r="HVU148" s="24"/>
      <c r="HVV148" s="27"/>
      <c r="HVW148" s="7"/>
      <c r="HVX148" s="41"/>
      <c r="HVY148" s="24"/>
      <c r="HVZ148" s="25"/>
      <c r="HWA148" s="26"/>
      <c r="HWB148" s="24"/>
      <c r="HWC148" s="24"/>
      <c r="HWD148" s="27"/>
      <c r="HWE148" s="7"/>
      <c r="HWF148" s="41"/>
      <c r="HWG148" s="24"/>
      <c r="HWH148" s="25"/>
      <c r="HWI148" s="26"/>
      <c r="HWJ148" s="24"/>
      <c r="HWK148" s="24"/>
      <c r="HWL148" s="27"/>
      <c r="HWM148" s="7"/>
      <c r="HWN148" s="41"/>
      <c r="HWO148" s="24"/>
      <c r="HWP148" s="25"/>
      <c r="HWQ148" s="26"/>
      <c r="HWR148" s="24"/>
      <c r="HWS148" s="24"/>
      <c r="HWT148" s="27"/>
      <c r="HWU148" s="7"/>
      <c r="HWV148" s="41"/>
      <c r="HWW148" s="24"/>
      <c r="HWX148" s="25"/>
      <c r="HWY148" s="26"/>
      <c r="HWZ148" s="24"/>
      <c r="HXA148" s="24"/>
      <c r="HXB148" s="27"/>
      <c r="HXC148" s="7"/>
      <c r="HXD148" s="41"/>
      <c r="HXE148" s="24"/>
      <c r="HXF148" s="25"/>
      <c r="HXG148" s="26"/>
      <c r="HXH148" s="24"/>
      <c r="HXI148" s="24"/>
      <c r="HXJ148" s="27"/>
      <c r="HXK148" s="7"/>
      <c r="HXL148" s="41"/>
      <c r="HXM148" s="24"/>
      <c r="HXN148" s="25"/>
      <c r="HXO148" s="26"/>
      <c r="HXP148" s="24"/>
      <c r="HXQ148" s="24"/>
      <c r="HXR148" s="27"/>
      <c r="HXS148" s="7"/>
      <c r="HXT148" s="41"/>
      <c r="HXU148" s="24"/>
      <c r="HXV148" s="25"/>
      <c r="HXW148" s="26"/>
      <c r="HXX148" s="24"/>
      <c r="HXY148" s="24"/>
      <c r="HXZ148" s="27"/>
      <c r="HYA148" s="7"/>
      <c r="HYB148" s="41"/>
      <c r="HYC148" s="24"/>
      <c r="HYD148" s="25"/>
      <c r="HYE148" s="26"/>
      <c r="HYF148" s="24"/>
      <c r="HYG148" s="24"/>
      <c r="HYH148" s="27"/>
      <c r="HYI148" s="7"/>
      <c r="HYJ148" s="41"/>
      <c r="HYK148" s="24"/>
      <c r="HYL148" s="25"/>
      <c r="HYM148" s="26"/>
      <c r="HYN148" s="24"/>
      <c r="HYO148" s="24"/>
      <c r="HYP148" s="27"/>
      <c r="HYQ148" s="7"/>
      <c r="HYR148" s="41"/>
      <c r="HYS148" s="24"/>
      <c r="HYT148" s="25"/>
      <c r="HYU148" s="26"/>
      <c r="HYV148" s="24"/>
      <c r="HYW148" s="24"/>
      <c r="HYX148" s="27"/>
      <c r="HYY148" s="7"/>
      <c r="HYZ148" s="41"/>
      <c r="HZA148" s="24"/>
      <c r="HZB148" s="25"/>
      <c r="HZC148" s="26"/>
      <c r="HZD148" s="24"/>
      <c r="HZE148" s="24"/>
      <c r="HZF148" s="27"/>
      <c r="HZG148" s="7"/>
      <c r="HZH148" s="41"/>
      <c r="HZI148" s="24"/>
      <c r="HZJ148" s="25"/>
      <c r="HZK148" s="26"/>
      <c r="HZL148" s="24"/>
      <c r="HZM148" s="24"/>
      <c r="HZN148" s="27"/>
      <c r="HZO148" s="7"/>
      <c r="HZP148" s="41"/>
      <c r="HZQ148" s="24"/>
      <c r="HZR148" s="25"/>
      <c r="HZS148" s="26"/>
      <c r="HZT148" s="24"/>
      <c r="HZU148" s="24"/>
      <c r="HZV148" s="27"/>
      <c r="HZW148" s="7"/>
      <c r="HZX148" s="41"/>
      <c r="HZY148" s="24"/>
      <c r="HZZ148" s="25"/>
      <c r="IAA148" s="26"/>
      <c r="IAB148" s="24"/>
      <c r="IAC148" s="24"/>
      <c r="IAD148" s="27"/>
      <c r="IAE148" s="7"/>
      <c r="IAF148" s="41"/>
      <c r="IAG148" s="24"/>
      <c r="IAH148" s="25"/>
      <c r="IAI148" s="26"/>
      <c r="IAJ148" s="24"/>
      <c r="IAK148" s="24"/>
      <c r="IAL148" s="27"/>
      <c r="IAM148" s="7"/>
      <c r="IAN148" s="41"/>
      <c r="IAO148" s="24"/>
      <c r="IAP148" s="25"/>
      <c r="IAQ148" s="26"/>
      <c r="IAR148" s="24"/>
      <c r="IAS148" s="24"/>
      <c r="IAT148" s="27"/>
      <c r="IAU148" s="7"/>
      <c r="IAV148" s="41"/>
      <c r="IAW148" s="24"/>
      <c r="IAX148" s="25"/>
      <c r="IAY148" s="26"/>
      <c r="IAZ148" s="24"/>
      <c r="IBA148" s="24"/>
      <c r="IBB148" s="27"/>
      <c r="IBC148" s="7"/>
      <c r="IBD148" s="41"/>
      <c r="IBE148" s="24"/>
      <c r="IBF148" s="25"/>
      <c r="IBG148" s="26"/>
      <c r="IBH148" s="24"/>
      <c r="IBI148" s="24"/>
      <c r="IBJ148" s="27"/>
      <c r="IBK148" s="7"/>
      <c r="IBL148" s="41"/>
      <c r="IBM148" s="24"/>
      <c r="IBN148" s="25"/>
      <c r="IBO148" s="26"/>
      <c r="IBP148" s="24"/>
      <c r="IBQ148" s="24"/>
      <c r="IBR148" s="27"/>
      <c r="IBS148" s="7"/>
      <c r="IBT148" s="41"/>
      <c r="IBU148" s="24"/>
      <c r="IBV148" s="25"/>
      <c r="IBW148" s="26"/>
      <c r="IBX148" s="24"/>
      <c r="IBY148" s="24"/>
      <c r="IBZ148" s="27"/>
      <c r="ICA148" s="7"/>
      <c r="ICB148" s="41"/>
      <c r="ICC148" s="24"/>
      <c r="ICD148" s="25"/>
      <c r="ICE148" s="26"/>
      <c r="ICF148" s="24"/>
      <c r="ICG148" s="24"/>
      <c r="ICH148" s="27"/>
      <c r="ICI148" s="7"/>
      <c r="ICJ148" s="41"/>
      <c r="ICK148" s="24"/>
      <c r="ICL148" s="25"/>
      <c r="ICM148" s="26"/>
      <c r="ICN148" s="24"/>
      <c r="ICO148" s="24"/>
      <c r="ICP148" s="27"/>
      <c r="ICQ148" s="7"/>
      <c r="ICR148" s="41"/>
      <c r="ICS148" s="24"/>
      <c r="ICT148" s="25"/>
      <c r="ICU148" s="26"/>
      <c r="ICV148" s="24"/>
      <c r="ICW148" s="24"/>
      <c r="ICX148" s="27"/>
      <c r="ICY148" s="7"/>
      <c r="ICZ148" s="41"/>
      <c r="IDA148" s="24"/>
      <c r="IDB148" s="25"/>
      <c r="IDC148" s="26"/>
      <c r="IDD148" s="24"/>
      <c r="IDE148" s="24"/>
      <c r="IDF148" s="27"/>
      <c r="IDG148" s="7"/>
      <c r="IDH148" s="41"/>
      <c r="IDI148" s="24"/>
      <c r="IDJ148" s="25"/>
      <c r="IDK148" s="26"/>
      <c r="IDL148" s="24"/>
      <c r="IDM148" s="24"/>
      <c r="IDN148" s="27"/>
      <c r="IDO148" s="7"/>
      <c r="IDP148" s="41"/>
      <c r="IDQ148" s="24"/>
      <c r="IDR148" s="25"/>
      <c r="IDS148" s="26"/>
      <c r="IDT148" s="24"/>
      <c r="IDU148" s="24"/>
      <c r="IDV148" s="27"/>
      <c r="IDW148" s="7"/>
      <c r="IDX148" s="41"/>
      <c r="IDY148" s="24"/>
      <c r="IDZ148" s="25"/>
      <c r="IEA148" s="26"/>
      <c r="IEB148" s="24"/>
      <c r="IEC148" s="24"/>
      <c r="IED148" s="27"/>
      <c r="IEE148" s="7"/>
      <c r="IEF148" s="41"/>
      <c r="IEG148" s="24"/>
      <c r="IEH148" s="25"/>
      <c r="IEI148" s="26"/>
      <c r="IEJ148" s="24"/>
      <c r="IEK148" s="24"/>
      <c r="IEL148" s="27"/>
      <c r="IEM148" s="7"/>
      <c r="IEN148" s="41"/>
      <c r="IEO148" s="24"/>
      <c r="IEP148" s="25"/>
      <c r="IEQ148" s="26"/>
      <c r="IER148" s="24"/>
      <c r="IES148" s="24"/>
      <c r="IET148" s="27"/>
      <c r="IEU148" s="7"/>
      <c r="IEV148" s="41"/>
      <c r="IEW148" s="24"/>
      <c r="IEX148" s="25"/>
      <c r="IEY148" s="26"/>
      <c r="IEZ148" s="24"/>
      <c r="IFA148" s="24"/>
      <c r="IFB148" s="27"/>
      <c r="IFC148" s="7"/>
      <c r="IFD148" s="41"/>
      <c r="IFE148" s="24"/>
      <c r="IFF148" s="25"/>
      <c r="IFG148" s="26"/>
      <c r="IFH148" s="24"/>
      <c r="IFI148" s="24"/>
      <c r="IFJ148" s="27"/>
      <c r="IFK148" s="7"/>
      <c r="IFL148" s="41"/>
      <c r="IFM148" s="24"/>
      <c r="IFN148" s="25"/>
      <c r="IFO148" s="26"/>
      <c r="IFP148" s="24"/>
      <c r="IFQ148" s="24"/>
      <c r="IFR148" s="27"/>
      <c r="IFS148" s="7"/>
      <c r="IFT148" s="41"/>
      <c r="IFU148" s="24"/>
      <c r="IFV148" s="25"/>
      <c r="IFW148" s="26"/>
      <c r="IFX148" s="24"/>
      <c r="IFY148" s="24"/>
      <c r="IFZ148" s="27"/>
      <c r="IGA148" s="7"/>
      <c r="IGB148" s="41"/>
      <c r="IGC148" s="24"/>
      <c r="IGD148" s="25"/>
      <c r="IGE148" s="26"/>
      <c r="IGF148" s="24"/>
      <c r="IGG148" s="24"/>
      <c r="IGH148" s="27"/>
      <c r="IGI148" s="7"/>
      <c r="IGJ148" s="41"/>
      <c r="IGK148" s="24"/>
      <c r="IGL148" s="25"/>
      <c r="IGM148" s="26"/>
      <c r="IGN148" s="24"/>
      <c r="IGO148" s="24"/>
      <c r="IGP148" s="27"/>
      <c r="IGQ148" s="7"/>
      <c r="IGR148" s="41"/>
      <c r="IGS148" s="24"/>
      <c r="IGT148" s="25"/>
      <c r="IGU148" s="26"/>
      <c r="IGV148" s="24"/>
      <c r="IGW148" s="24"/>
      <c r="IGX148" s="27"/>
      <c r="IGY148" s="7"/>
      <c r="IGZ148" s="41"/>
      <c r="IHA148" s="24"/>
      <c r="IHB148" s="25"/>
      <c r="IHC148" s="26"/>
      <c r="IHD148" s="24"/>
      <c r="IHE148" s="24"/>
      <c r="IHF148" s="27"/>
      <c r="IHG148" s="7"/>
      <c r="IHH148" s="41"/>
      <c r="IHI148" s="24"/>
      <c r="IHJ148" s="25"/>
      <c r="IHK148" s="26"/>
      <c r="IHL148" s="24"/>
      <c r="IHM148" s="24"/>
      <c r="IHN148" s="27"/>
      <c r="IHO148" s="7"/>
      <c r="IHP148" s="41"/>
      <c r="IHQ148" s="24"/>
      <c r="IHR148" s="25"/>
      <c r="IHS148" s="26"/>
      <c r="IHT148" s="24"/>
      <c r="IHU148" s="24"/>
      <c r="IHV148" s="27"/>
      <c r="IHW148" s="7"/>
      <c r="IHX148" s="41"/>
      <c r="IHY148" s="24"/>
      <c r="IHZ148" s="25"/>
      <c r="IIA148" s="26"/>
      <c r="IIB148" s="24"/>
      <c r="IIC148" s="24"/>
      <c r="IID148" s="27"/>
      <c r="IIE148" s="7"/>
      <c r="IIF148" s="41"/>
      <c r="IIG148" s="24"/>
      <c r="IIH148" s="25"/>
      <c r="III148" s="26"/>
      <c r="IIJ148" s="24"/>
      <c r="IIK148" s="24"/>
      <c r="IIL148" s="27"/>
      <c r="IIM148" s="7"/>
      <c r="IIN148" s="41"/>
      <c r="IIO148" s="24"/>
      <c r="IIP148" s="25"/>
      <c r="IIQ148" s="26"/>
      <c r="IIR148" s="24"/>
      <c r="IIS148" s="24"/>
      <c r="IIT148" s="27"/>
      <c r="IIU148" s="7"/>
      <c r="IIV148" s="41"/>
      <c r="IIW148" s="24"/>
      <c r="IIX148" s="25"/>
      <c r="IIY148" s="26"/>
      <c r="IIZ148" s="24"/>
      <c r="IJA148" s="24"/>
      <c r="IJB148" s="27"/>
      <c r="IJC148" s="7"/>
      <c r="IJD148" s="41"/>
      <c r="IJE148" s="24"/>
      <c r="IJF148" s="25"/>
      <c r="IJG148" s="26"/>
      <c r="IJH148" s="24"/>
      <c r="IJI148" s="24"/>
      <c r="IJJ148" s="27"/>
      <c r="IJK148" s="7"/>
      <c r="IJL148" s="41"/>
      <c r="IJM148" s="24"/>
      <c r="IJN148" s="25"/>
      <c r="IJO148" s="26"/>
      <c r="IJP148" s="24"/>
      <c r="IJQ148" s="24"/>
      <c r="IJR148" s="27"/>
      <c r="IJS148" s="7"/>
      <c r="IJT148" s="41"/>
      <c r="IJU148" s="24"/>
      <c r="IJV148" s="25"/>
      <c r="IJW148" s="26"/>
      <c r="IJX148" s="24"/>
      <c r="IJY148" s="24"/>
      <c r="IJZ148" s="27"/>
      <c r="IKA148" s="7"/>
      <c r="IKB148" s="41"/>
      <c r="IKC148" s="24"/>
      <c r="IKD148" s="25"/>
      <c r="IKE148" s="26"/>
      <c r="IKF148" s="24"/>
      <c r="IKG148" s="24"/>
      <c r="IKH148" s="27"/>
      <c r="IKI148" s="7"/>
      <c r="IKJ148" s="41"/>
      <c r="IKK148" s="24"/>
      <c r="IKL148" s="25"/>
      <c r="IKM148" s="26"/>
      <c r="IKN148" s="24"/>
      <c r="IKO148" s="24"/>
      <c r="IKP148" s="27"/>
      <c r="IKQ148" s="7"/>
      <c r="IKR148" s="41"/>
      <c r="IKS148" s="24"/>
      <c r="IKT148" s="25"/>
      <c r="IKU148" s="26"/>
      <c r="IKV148" s="24"/>
      <c r="IKW148" s="24"/>
      <c r="IKX148" s="27"/>
      <c r="IKY148" s="7"/>
      <c r="IKZ148" s="41"/>
      <c r="ILA148" s="24"/>
      <c r="ILB148" s="25"/>
      <c r="ILC148" s="26"/>
      <c r="ILD148" s="24"/>
      <c r="ILE148" s="24"/>
      <c r="ILF148" s="27"/>
      <c r="ILG148" s="7"/>
      <c r="ILH148" s="41"/>
      <c r="ILI148" s="24"/>
      <c r="ILJ148" s="25"/>
      <c r="ILK148" s="26"/>
      <c r="ILL148" s="24"/>
      <c r="ILM148" s="24"/>
      <c r="ILN148" s="27"/>
      <c r="ILO148" s="7"/>
      <c r="ILP148" s="41"/>
      <c r="ILQ148" s="24"/>
      <c r="ILR148" s="25"/>
      <c r="ILS148" s="26"/>
      <c r="ILT148" s="24"/>
      <c r="ILU148" s="24"/>
      <c r="ILV148" s="27"/>
      <c r="ILW148" s="7"/>
      <c r="ILX148" s="41"/>
      <c r="ILY148" s="24"/>
      <c r="ILZ148" s="25"/>
      <c r="IMA148" s="26"/>
      <c r="IMB148" s="24"/>
      <c r="IMC148" s="24"/>
      <c r="IMD148" s="27"/>
      <c r="IME148" s="7"/>
      <c r="IMF148" s="41"/>
      <c r="IMG148" s="24"/>
      <c r="IMH148" s="25"/>
      <c r="IMI148" s="26"/>
      <c r="IMJ148" s="24"/>
      <c r="IMK148" s="24"/>
      <c r="IML148" s="27"/>
      <c r="IMM148" s="7"/>
      <c r="IMN148" s="41"/>
      <c r="IMO148" s="24"/>
      <c r="IMP148" s="25"/>
      <c r="IMQ148" s="26"/>
      <c r="IMR148" s="24"/>
      <c r="IMS148" s="24"/>
      <c r="IMT148" s="27"/>
      <c r="IMU148" s="7"/>
      <c r="IMV148" s="41"/>
      <c r="IMW148" s="24"/>
      <c r="IMX148" s="25"/>
      <c r="IMY148" s="26"/>
      <c r="IMZ148" s="24"/>
      <c r="INA148" s="24"/>
      <c r="INB148" s="27"/>
      <c r="INC148" s="7"/>
      <c r="IND148" s="41"/>
      <c r="INE148" s="24"/>
      <c r="INF148" s="25"/>
      <c r="ING148" s="26"/>
      <c r="INH148" s="24"/>
      <c r="INI148" s="24"/>
      <c r="INJ148" s="27"/>
      <c r="INK148" s="7"/>
      <c r="INL148" s="41"/>
      <c r="INM148" s="24"/>
      <c r="INN148" s="25"/>
      <c r="INO148" s="26"/>
      <c r="INP148" s="24"/>
      <c r="INQ148" s="24"/>
      <c r="INR148" s="27"/>
      <c r="INS148" s="7"/>
      <c r="INT148" s="41"/>
      <c r="INU148" s="24"/>
      <c r="INV148" s="25"/>
      <c r="INW148" s="26"/>
      <c r="INX148" s="24"/>
      <c r="INY148" s="24"/>
      <c r="INZ148" s="27"/>
      <c r="IOA148" s="7"/>
      <c r="IOB148" s="41"/>
      <c r="IOC148" s="24"/>
      <c r="IOD148" s="25"/>
      <c r="IOE148" s="26"/>
      <c r="IOF148" s="24"/>
      <c r="IOG148" s="24"/>
      <c r="IOH148" s="27"/>
      <c r="IOI148" s="7"/>
      <c r="IOJ148" s="41"/>
      <c r="IOK148" s="24"/>
      <c r="IOL148" s="25"/>
      <c r="IOM148" s="26"/>
      <c r="ION148" s="24"/>
      <c r="IOO148" s="24"/>
      <c r="IOP148" s="27"/>
      <c r="IOQ148" s="7"/>
      <c r="IOR148" s="41"/>
      <c r="IOS148" s="24"/>
      <c r="IOT148" s="25"/>
      <c r="IOU148" s="26"/>
      <c r="IOV148" s="24"/>
      <c r="IOW148" s="24"/>
      <c r="IOX148" s="27"/>
      <c r="IOY148" s="7"/>
      <c r="IOZ148" s="41"/>
      <c r="IPA148" s="24"/>
      <c r="IPB148" s="25"/>
      <c r="IPC148" s="26"/>
      <c r="IPD148" s="24"/>
      <c r="IPE148" s="24"/>
      <c r="IPF148" s="27"/>
      <c r="IPG148" s="7"/>
      <c r="IPH148" s="41"/>
      <c r="IPI148" s="24"/>
      <c r="IPJ148" s="25"/>
      <c r="IPK148" s="26"/>
      <c r="IPL148" s="24"/>
      <c r="IPM148" s="24"/>
      <c r="IPN148" s="27"/>
      <c r="IPO148" s="7"/>
      <c r="IPP148" s="41"/>
      <c r="IPQ148" s="24"/>
      <c r="IPR148" s="25"/>
      <c r="IPS148" s="26"/>
      <c r="IPT148" s="24"/>
      <c r="IPU148" s="24"/>
      <c r="IPV148" s="27"/>
      <c r="IPW148" s="7"/>
      <c r="IPX148" s="41"/>
      <c r="IPY148" s="24"/>
      <c r="IPZ148" s="25"/>
      <c r="IQA148" s="26"/>
      <c r="IQB148" s="24"/>
      <c r="IQC148" s="24"/>
      <c r="IQD148" s="27"/>
      <c r="IQE148" s="7"/>
      <c r="IQF148" s="41"/>
      <c r="IQG148" s="24"/>
      <c r="IQH148" s="25"/>
      <c r="IQI148" s="26"/>
      <c r="IQJ148" s="24"/>
      <c r="IQK148" s="24"/>
      <c r="IQL148" s="27"/>
      <c r="IQM148" s="7"/>
      <c r="IQN148" s="41"/>
      <c r="IQO148" s="24"/>
      <c r="IQP148" s="25"/>
      <c r="IQQ148" s="26"/>
      <c r="IQR148" s="24"/>
      <c r="IQS148" s="24"/>
      <c r="IQT148" s="27"/>
      <c r="IQU148" s="7"/>
      <c r="IQV148" s="41"/>
      <c r="IQW148" s="24"/>
      <c r="IQX148" s="25"/>
      <c r="IQY148" s="26"/>
      <c r="IQZ148" s="24"/>
      <c r="IRA148" s="24"/>
      <c r="IRB148" s="27"/>
      <c r="IRC148" s="7"/>
      <c r="IRD148" s="41"/>
      <c r="IRE148" s="24"/>
      <c r="IRF148" s="25"/>
      <c r="IRG148" s="26"/>
      <c r="IRH148" s="24"/>
      <c r="IRI148" s="24"/>
      <c r="IRJ148" s="27"/>
      <c r="IRK148" s="7"/>
      <c r="IRL148" s="41"/>
      <c r="IRM148" s="24"/>
      <c r="IRN148" s="25"/>
      <c r="IRO148" s="26"/>
      <c r="IRP148" s="24"/>
      <c r="IRQ148" s="24"/>
      <c r="IRR148" s="27"/>
      <c r="IRS148" s="7"/>
      <c r="IRT148" s="41"/>
      <c r="IRU148" s="24"/>
      <c r="IRV148" s="25"/>
      <c r="IRW148" s="26"/>
      <c r="IRX148" s="24"/>
      <c r="IRY148" s="24"/>
      <c r="IRZ148" s="27"/>
      <c r="ISA148" s="7"/>
      <c r="ISB148" s="41"/>
      <c r="ISC148" s="24"/>
      <c r="ISD148" s="25"/>
      <c r="ISE148" s="26"/>
      <c r="ISF148" s="24"/>
      <c r="ISG148" s="24"/>
      <c r="ISH148" s="27"/>
      <c r="ISI148" s="7"/>
      <c r="ISJ148" s="41"/>
      <c r="ISK148" s="24"/>
      <c r="ISL148" s="25"/>
      <c r="ISM148" s="26"/>
      <c r="ISN148" s="24"/>
      <c r="ISO148" s="24"/>
      <c r="ISP148" s="27"/>
      <c r="ISQ148" s="7"/>
      <c r="ISR148" s="41"/>
      <c r="ISS148" s="24"/>
      <c r="IST148" s="25"/>
      <c r="ISU148" s="26"/>
      <c r="ISV148" s="24"/>
      <c r="ISW148" s="24"/>
      <c r="ISX148" s="27"/>
      <c r="ISY148" s="7"/>
      <c r="ISZ148" s="41"/>
      <c r="ITA148" s="24"/>
      <c r="ITB148" s="25"/>
      <c r="ITC148" s="26"/>
      <c r="ITD148" s="24"/>
      <c r="ITE148" s="24"/>
      <c r="ITF148" s="27"/>
      <c r="ITG148" s="7"/>
      <c r="ITH148" s="41"/>
      <c r="ITI148" s="24"/>
      <c r="ITJ148" s="25"/>
      <c r="ITK148" s="26"/>
      <c r="ITL148" s="24"/>
      <c r="ITM148" s="24"/>
      <c r="ITN148" s="27"/>
      <c r="ITO148" s="7"/>
      <c r="ITP148" s="41"/>
      <c r="ITQ148" s="24"/>
      <c r="ITR148" s="25"/>
      <c r="ITS148" s="26"/>
      <c r="ITT148" s="24"/>
      <c r="ITU148" s="24"/>
      <c r="ITV148" s="27"/>
      <c r="ITW148" s="7"/>
      <c r="ITX148" s="41"/>
      <c r="ITY148" s="24"/>
      <c r="ITZ148" s="25"/>
      <c r="IUA148" s="26"/>
      <c r="IUB148" s="24"/>
      <c r="IUC148" s="24"/>
      <c r="IUD148" s="27"/>
      <c r="IUE148" s="7"/>
      <c r="IUF148" s="41"/>
      <c r="IUG148" s="24"/>
      <c r="IUH148" s="25"/>
      <c r="IUI148" s="26"/>
      <c r="IUJ148" s="24"/>
      <c r="IUK148" s="24"/>
      <c r="IUL148" s="27"/>
      <c r="IUM148" s="7"/>
      <c r="IUN148" s="41"/>
      <c r="IUO148" s="24"/>
      <c r="IUP148" s="25"/>
      <c r="IUQ148" s="26"/>
      <c r="IUR148" s="24"/>
      <c r="IUS148" s="24"/>
      <c r="IUT148" s="27"/>
      <c r="IUU148" s="7"/>
      <c r="IUV148" s="41"/>
      <c r="IUW148" s="24"/>
      <c r="IUX148" s="25"/>
      <c r="IUY148" s="26"/>
      <c r="IUZ148" s="24"/>
      <c r="IVA148" s="24"/>
      <c r="IVB148" s="27"/>
      <c r="IVC148" s="7"/>
      <c r="IVD148" s="41"/>
      <c r="IVE148" s="24"/>
      <c r="IVF148" s="25"/>
      <c r="IVG148" s="26"/>
      <c r="IVH148" s="24"/>
      <c r="IVI148" s="24"/>
      <c r="IVJ148" s="27"/>
      <c r="IVK148" s="7"/>
      <c r="IVL148" s="41"/>
      <c r="IVM148" s="24"/>
      <c r="IVN148" s="25"/>
      <c r="IVO148" s="26"/>
      <c r="IVP148" s="24"/>
      <c r="IVQ148" s="24"/>
      <c r="IVR148" s="27"/>
      <c r="IVS148" s="7"/>
      <c r="IVT148" s="41"/>
      <c r="IVU148" s="24"/>
      <c r="IVV148" s="25"/>
      <c r="IVW148" s="26"/>
      <c r="IVX148" s="24"/>
      <c r="IVY148" s="24"/>
      <c r="IVZ148" s="27"/>
      <c r="IWA148" s="7"/>
      <c r="IWB148" s="41"/>
      <c r="IWC148" s="24"/>
      <c r="IWD148" s="25"/>
      <c r="IWE148" s="26"/>
      <c r="IWF148" s="24"/>
      <c r="IWG148" s="24"/>
      <c r="IWH148" s="27"/>
      <c r="IWI148" s="7"/>
      <c r="IWJ148" s="41"/>
      <c r="IWK148" s="24"/>
      <c r="IWL148" s="25"/>
      <c r="IWM148" s="26"/>
      <c r="IWN148" s="24"/>
      <c r="IWO148" s="24"/>
      <c r="IWP148" s="27"/>
      <c r="IWQ148" s="7"/>
      <c r="IWR148" s="41"/>
      <c r="IWS148" s="24"/>
      <c r="IWT148" s="25"/>
      <c r="IWU148" s="26"/>
      <c r="IWV148" s="24"/>
      <c r="IWW148" s="24"/>
      <c r="IWX148" s="27"/>
      <c r="IWY148" s="7"/>
      <c r="IWZ148" s="41"/>
      <c r="IXA148" s="24"/>
      <c r="IXB148" s="25"/>
      <c r="IXC148" s="26"/>
      <c r="IXD148" s="24"/>
      <c r="IXE148" s="24"/>
      <c r="IXF148" s="27"/>
      <c r="IXG148" s="7"/>
      <c r="IXH148" s="41"/>
      <c r="IXI148" s="24"/>
      <c r="IXJ148" s="25"/>
      <c r="IXK148" s="26"/>
      <c r="IXL148" s="24"/>
      <c r="IXM148" s="24"/>
      <c r="IXN148" s="27"/>
      <c r="IXO148" s="7"/>
      <c r="IXP148" s="41"/>
      <c r="IXQ148" s="24"/>
      <c r="IXR148" s="25"/>
      <c r="IXS148" s="26"/>
      <c r="IXT148" s="24"/>
      <c r="IXU148" s="24"/>
      <c r="IXV148" s="27"/>
      <c r="IXW148" s="7"/>
      <c r="IXX148" s="41"/>
      <c r="IXY148" s="24"/>
      <c r="IXZ148" s="25"/>
      <c r="IYA148" s="26"/>
      <c r="IYB148" s="24"/>
      <c r="IYC148" s="24"/>
      <c r="IYD148" s="27"/>
      <c r="IYE148" s="7"/>
      <c r="IYF148" s="41"/>
      <c r="IYG148" s="24"/>
      <c r="IYH148" s="25"/>
      <c r="IYI148" s="26"/>
      <c r="IYJ148" s="24"/>
      <c r="IYK148" s="24"/>
      <c r="IYL148" s="27"/>
      <c r="IYM148" s="7"/>
      <c r="IYN148" s="41"/>
      <c r="IYO148" s="24"/>
      <c r="IYP148" s="25"/>
      <c r="IYQ148" s="26"/>
      <c r="IYR148" s="24"/>
      <c r="IYS148" s="24"/>
      <c r="IYT148" s="27"/>
      <c r="IYU148" s="7"/>
      <c r="IYV148" s="41"/>
      <c r="IYW148" s="24"/>
      <c r="IYX148" s="25"/>
      <c r="IYY148" s="26"/>
      <c r="IYZ148" s="24"/>
      <c r="IZA148" s="24"/>
      <c r="IZB148" s="27"/>
      <c r="IZC148" s="7"/>
      <c r="IZD148" s="41"/>
      <c r="IZE148" s="24"/>
      <c r="IZF148" s="25"/>
      <c r="IZG148" s="26"/>
      <c r="IZH148" s="24"/>
      <c r="IZI148" s="24"/>
      <c r="IZJ148" s="27"/>
      <c r="IZK148" s="7"/>
      <c r="IZL148" s="41"/>
      <c r="IZM148" s="24"/>
      <c r="IZN148" s="25"/>
      <c r="IZO148" s="26"/>
      <c r="IZP148" s="24"/>
      <c r="IZQ148" s="24"/>
      <c r="IZR148" s="27"/>
      <c r="IZS148" s="7"/>
      <c r="IZT148" s="41"/>
      <c r="IZU148" s="24"/>
      <c r="IZV148" s="25"/>
      <c r="IZW148" s="26"/>
      <c r="IZX148" s="24"/>
      <c r="IZY148" s="24"/>
      <c r="IZZ148" s="27"/>
      <c r="JAA148" s="7"/>
      <c r="JAB148" s="41"/>
      <c r="JAC148" s="24"/>
      <c r="JAD148" s="25"/>
      <c r="JAE148" s="26"/>
      <c r="JAF148" s="24"/>
      <c r="JAG148" s="24"/>
      <c r="JAH148" s="27"/>
      <c r="JAI148" s="7"/>
      <c r="JAJ148" s="41"/>
      <c r="JAK148" s="24"/>
      <c r="JAL148" s="25"/>
      <c r="JAM148" s="26"/>
      <c r="JAN148" s="24"/>
      <c r="JAO148" s="24"/>
      <c r="JAP148" s="27"/>
      <c r="JAQ148" s="7"/>
      <c r="JAR148" s="41"/>
      <c r="JAS148" s="24"/>
      <c r="JAT148" s="25"/>
      <c r="JAU148" s="26"/>
      <c r="JAV148" s="24"/>
      <c r="JAW148" s="24"/>
      <c r="JAX148" s="27"/>
      <c r="JAY148" s="7"/>
      <c r="JAZ148" s="41"/>
      <c r="JBA148" s="24"/>
      <c r="JBB148" s="25"/>
      <c r="JBC148" s="26"/>
      <c r="JBD148" s="24"/>
      <c r="JBE148" s="24"/>
      <c r="JBF148" s="27"/>
      <c r="JBG148" s="7"/>
      <c r="JBH148" s="41"/>
      <c r="JBI148" s="24"/>
      <c r="JBJ148" s="25"/>
      <c r="JBK148" s="26"/>
      <c r="JBL148" s="24"/>
      <c r="JBM148" s="24"/>
      <c r="JBN148" s="27"/>
      <c r="JBO148" s="7"/>
      <c r="JBP148" s="41"/>
      <c r="JBQ148" s="24"/>
      <c r="JBR148" s="25"/>
      <c r="JBS148" s="26"/>
      <c r="JBT148" s="24"/>
      <c r="JBU148" s="24"/>
      <c r="JBV148" s="27"/>
      <c r="JBW148" s="7"/>
      <c r="JBX148" s="41"/>
      <c r="JBY148" s="24"/>
      <c r="JBZ148" s="25"/>
      <c r="JCA148" s="26"/>
      <c r="JCB148" s="24"/>
      <c r="JCC148" s="24"/>
      <c r="JCD148" s="27"/>
      <c r="JCE148" s="7"/>
      <c r="JCF148" s="41"/>
      <c r="JCG148" s="24"/>
      <c r="JCH148" s="25"/>
      <c r="JCI148" s="26"/>
      <c r="JCJ148" s="24"/>
      <c r="JCK148" s="24"/>
      <c r="JCL148" s="27"/>
      <c r="JCM148" s="7"/>
      <c r="JCN148" s="41"/>
      <c r="JCO148" s="24"/>
      <c r="JCP148" s="25"/>
      <c r="JCQ148" s="26"/>
      <c r="JCR148" s="24"/>
      <c r="JCS148" s="24"/>
      <c r="JCT148" s="27"/>
      <c r="JCU148" s="7"/>
      <c r="JCV148" s="41"/>
      <c r="JCW148" s="24"/>
      <c r="JCX148" s="25"/>
      <c r="JCY148" s="26"/>
      <c r="JCZ148" s="24"/>
      <c r="JDA148" s="24"/>
      <c r="JDB148" s="27"/>
      <c r="JDC148" s="7"/>
      <c r="JDD148" s="41"/>
      <c r="JDE148" s="24"/>
      <c r="JDF148" s="25"/>
      <c r="JDG148" s="26"/>
      <c r="JDH148" s="24"/>
      <c r="JDI148" s="24"/>
      <c r="JDJ148" s="27"/>
      <c r="JDK148" s="7"/>
      <c r="JDL148" s="41"/>
      <c r="JDM148" s="24"/>
      <c r="JDN148" s="25"/>
      <c r="JDO148" s="26"/>
      <c r="JDP148" s="24"/>
      <c r="JDQ148" s="24"/>
      <c r="JDR148" s="27"/>
      <c r="JDS148" s="7"/>
      <c r="JDT148" s="41"/>
      <c r="JDU148" s="24"/>
      <c r="JDV148" s="25"/>
      <c r="JDW148" s="26"/>
      <c r="JDX148" s="24"/>
      <c r="JDY148" s="24"/>
      <c r="JDZ148" s="27"/>
      <c r="JEA148" s="7"/>
      <c r="JEB148" s="41"/>
      <c r="JEC148" s="24"/>
      <c r="JED148" s="25"/>
      <c r="JEE148" s="26"/>
      <c r="JEF148" s="24"/>
      <c r="JEG148" s="24"/>
      <c r="JEH148" s="27"/>
      <c r="JEI148" s="7"/>
      <c r="JEJ148" s="41"/>
      <c r="JEK148" s="24"/>
      <c r="JEL148" s="25"/>
      <c r="JEM148" s="26"/>
      <c r="JEN148" s="24"/>
      <c r="JEO148" s="24"/>
      <c r="JEP148" s="27"/>
      <c r="JEQ148" s="7"/>
      <c r="JER148" s="41"/>
      <c r="JES148" s="24"/>
      <c r="JET148" s="25"/>
      <c r="JEU148" s="26"/>
      <c r="JEV148" s="24"/>
      <c r="JEW148" s="24"/>
      <c r="JEX148" s="27"/>
      <c r="JEY148" s="7"/>
      <c r="JEZ148" s="41"/>
      <c r="JFA148" s="24"/>
      <c r="JFB148" s="25"/>
      <c r="JFC148" s="26"/>
      <c r="JFD148" s="24"/>
      <c r="JFE148" s="24"/>
      <c r="JFF148" s="27"/>
      <c r="JFG148" s="7"/>
      <c r="JFH148" s="41"/>
      <c r="JFI148" s="24"/>
      <c r="JFJ148" s="25"/>
      <c r="JFK148" s="26"/>
      <c r="JFL148" s="24"/>
      <c r="JFM148" s="24"/>
      <c r="JFN148" s="27"/>
      <c r="JFO148" s="7"/>
      <c r="JFP148" s="41"/>
      <c r="JFQ148" s="24"/>
      <c r="JFR148" s="25"/>
      <c r="JFS148" s="26"/>
      <c r="JFT148" s="24"/>
      <c r="JFU148" s="24"/>
      <c r="JFV148" s="27"/>
      <c r="JFW148" s="7"/>
      <c r="JFX148" s="41"/>
      <c r="JFY148" s="24"/>
      <c r="JFZ148" s="25"/>
      <c r="JGA148" s="26"/>
      <c r="JGB148" s="24"/>
      <c r="JGC148" s="24"/>
      <c r="JGD148" s="27"/>
      <c r="JGE148" s="7"/>
      <c r="JGF148" s="41"/>
      <c r="JGG148" s="24"/>
      <c r="JGH148" s="25"/>
      <c r="JGI148" s="26"/>
      <c r="JGJ148" s="24"/>
      <c r="JGK148" s="24"/>
      <c r="JGL148" s="27"/>
      <c r="JGM148" s="7"/>
      <c r="JGN148" s="41"/>
      <c r="JGO148" s="24"/>
      <c r="JGP148" s="25"/>
      <c r="JGQ148" s="26"/>
      <c r="JGR148" s="24"/>
      <c r="JGS148" s="24"/>
      <c r="JGT148" s="27"/>
      <c r="JGU148" s="7"/>
      <c r="JGV148" s="41"/>
      <c r="JGW148" s="24"/>
      <c r="JGX148" s="25"/>
      <c r="JGY148" s="26"/>
      <c r="JGZ148" s="24"/>
      <c r="JHA148" s="24"/>
      <c r="JHB148" s="27"/>
      <c r="JHC148" s="7"/>
      <c r="JHD148" s="41"/>
      <c r="JHE148" s="24"/>
      <c r="JHF148" s="25"/>
      <c r="JHG148" s="26"/>
      <c r="JHH148" s="24"/>
      <c r="JHI148" s="24"/>
      <c r="JHJ148" s="27"/>
      <c r="JHK148" s="7"/>
      <c r="JHL148" s="41"/>
      <c r="JHM148" s="24"/>
      <c r="JHN148" s="25"/>
      <c r="JHO148" s="26"/>
      <c r="JHP148" s="24"/>
      <c r="JHQ148" s="24"/>
      <c r="JHR148" s="27"/>
      <c r="JHS148" s="7"/>
      <c r="JHT148" s="41"/>
      <c r="JHU148" s="24"/>
      <c r="JHV148" s="25"/>
      <c r="JHW148" s="26"/>
      <c r="JHX148" s="24"/>
      <c r="JHY148" s="24"/>
      <c r="JHZ148" s="27"/>
      <c r="JIA148" s="7"/>
      <c r="JIB148" s="41"/>
      <c r="JIC148" s="24"/>
      <c r="JID148" s="25"/>
      <c r="JIE148" s="26"/>
      <c r="JIF148" s="24"/>
      <c r="JIG148" s="24"/>
      <c r="JIH148" s="27"/>
      <c r="JII148" s="7"/>
      <c r="JIJ148" s="41"/>
      <c r="JIK148" s="24"/>
      <c r="JIL148" s="25"/>
      <c r="JIM148" s="26"/>
      <c r="JIN148" s="24"/>
      <c r="JIO148" s="24"/>
      <c r="JIP148" s="27"/>
      <c r="JIQ148" s="7"/>
      <c r="JIR148" s="41"/>
      <c r="JIS148" s="24"/>
      <c r="JIT148" s="25"/>
      <c r="JIU148" s="26"/>
      <c r="JIV148" s="24"/>
      <c r="JIW148" s="24"/>
      <c r="JIX148" s="27"/>
      <c r="JIY148" s="7"/>
      <c r="JIZ148" s="41"/>
      <c r="JJA148" s="24"/>
      <c r="JJB148" s="25"/>
      <c r="JJC148" s="26"/>
      <c r="JJD148" s="24"/>
      <c r="JJE148" s="24"/>
      <c r="JJF148" s="27"/>
      <c r="JJG148" s="7"/>
      <c r="JJH148" s="41"/>
      <c r="JJI148" s="24"/>
      <c r="JJJ148" s="25"/>
      <c r="JJK148" s="26"/>
      <c r="JJL148" s="24"/>
      <c r="JJM148" s="24"/>
      <c r="JJN148" s="27"/>
      <c r="JJO148" s="7"/>
      <c r="JJP148" s="41"/>
      <c r="JJQ148" s="24"/>
      <c r="JJR148" s="25"/>
      <c r="JJS148" s="26"/>
      <c r="JJT148" s="24"/>
      <c r="JJU148" s="24"/>
      <c r="JJV148" s="27"/>
      <c r="JJW148" s="7"/>
      <c r="JJX148" s="41"/>
      <c r="JJY148" s="24"/>
      <c r="JJZ148" s="25"/>
      <c r="JKA148" s="26"/>
      <c r="JKB148" s="24"/>
      <c r="JKC148" s="24"/>
      <c r="JKD148" s="27"/>
      <c r="JKE148" s="7"/>
      <c r="JKF148" s="41"/>
      <c r="JKG148" s="24"/>
      <c r="JKH148" s="25"/>
      <c r="JKI148" s="26"/>
      <c r="JKJ148" s="24"/>
      <c r="JKK148" s="24"/>
      <c r="JKL148" s="27"/>
      <c r="JKM148" s="7"/>
      <c r="JKN148" s="41"/>
      <c r="JKO148" s="24"/>
      <c r="JKP148" s="25"/>
      <c r="JKQ148" s="26"/>
      <c r="JKR148" s="24"/>
      <c r="JKS148" s="24"/>
      <c r="JKT148" s="27"/>
      <c r="JKU148" s="7"/>
      <c r="JKV148" s="41"/>
      <c r="JKW148" s="24"/>
      <c r="JKX148" s="25"/>
      <c r="JKY148" s="26"/>
      <c r="JKZ148" s="24"/>
      <c r="JLA148" s="24"/>
      <c r="JLB148" s="27"/>
      <c r="JLC148" s="7"/>
      <c r="JLD148" s="41"/>
      <c r="JLE148" s="24"/>
      <c r="JLF148" s="25"/>
      <c r="JLG148" s="26"/>
      <c r="JLH148" s="24"/>
      <c r="JLI148" s="24"/>
      <c r="JLJ148" s="27"/>
      <c r="JLK148" s="7"/>
      <c r="JLL148" s="41"/>
      <c r="JLM148" s="24"/>
      <c r="JLN148" s="25"/>
      <c r="JLO148" s="26"/>
      <c r="JLP148" s="24"/>
      <c r="JLQ148" s="24"/>
      <c r="JLR148" s="27"/>
      <c r="JLS148" s="7"/>
      <c r="JLT148" s="41"/>
      <c r="JLU148" s="24"/>
      <c r="JLV148" s="25"/>
      <c r="JLW148" s="26"/>
      <c r="JLX148" s="24"/>
      <c r="JLY148" s="24"/>
      <c r="JLZ148" s="27"/>
      <c r="JMA148" s="7"/>
      <c r="JMB148" s="41"/>
      <c r="JMC148" s="24"/>
      <c r="JMD148" s="25"/>
      <c r="JME148" s="26"/>
      <c r="JMF148" s="24"/>
      <c r="JMG148" s="24"/>
      <c r="JMH148" s="27"/>
      <c r="JMI148" s="7"/>
      <c r="JMJ148" s="41"/>
      <c r="JMK148" s="24"/>
      <c r="JML148" s="25"/>
      <c r="JMM148" s="26"/>
      <c r="JMN148" s="24"/>
      <c r="JMO148" s="24"/>
      <c r="JMP148" s="27"/>
      <c r="JMQ148" s="7"/>
      <c r="JMR148" s="41"/>
      <c r="JMS148" s="24"/>
      <c r="JMT148" s="25"/>
      <c r="JMU148" s="26"/>
      <c r="JMV148" s="24"/>
      <c r="JMW148" s="24"/>
      <c r="JMX148" s="27"/>
      <c r="JMY148" s="7"/>
      <c r="JMZ148" s="41"/>
      <c r="JNA148" s="24"/>
      <c r="JNB148" s="25"/>
      <c r="JNC148" s="26"/>
      <c r="JND148" s="24"/>
      <c r="JNE148" s="24"/>
      <c r="JNF148" s="27"/>
      <c r="JNG148" s="7"/>
      <c r="JNH148" s="41"/>
      <c r="JNI148" s="24"/>
      <c r="JNJ148" s="25"/>
      <c r="JNK148" s="26"/>
      <c r="JNL148" s="24"/>
      <c r="JNM148" s="24"/>
      <c r="JNN148" s="27"/>
      <c r="JNO148" s="7"/>
      <c r="JNP148" s="41"/>
      <c r="JNQ148" s="24"/>
      <c r="JNR148" s="25"/>
      <c r="JNS148" s="26"/>
      <c r="JNT148" s="24"/>
      <c r="JNU148" s="24"/>
      <c r="JNV148" s="27"/>
      <c r="JNW148" s="7"/>
      <c r="JNX148" s="41"/>
      <c r="JNY148" s="24"/>
      <c r="JNZ148" s="25"/>
      <c r="JOA148" s="26"/>
      <c r="JOB148" s="24"/>
      <c r="JOC148" s="24"/>
      <c r="JOD148" s="27"/>
      <c r="JOE148" s="7"/>
      <c r="JOF148" s="41"/>
      <c r="JOG148" s="24"/>
      <c r="JOH148" s="25"/>
      <c r="JOI148" s="26"/>
      <c r="JOJ148" s="24"/>
      <c r="JOK148" s="24"/>
      <c r="JOL148" s="27"/>
      <c r="JOM148" s="7"/>
      <c r="JON148" s="41"/>
      <c r="JOO148" s="24"/>
      <c r="JOP148" s="25"/>
      <c r="JOQ148" s="26"/>
      <c r="JOR148" s="24"/>
      <c r="JOS148" s="24"/>
      <c r="JOT148" s="27"/>
      <c r="JOU148" s="7"/>
      <c r="JOV148" s="41"/>
      <c r="JOW148" s="24"/>
      <c r="JOX148" s="25"/>
      <c r="JOY148" s="26"/>
      <c r="JOZ148" s="24"/>
      <c r="JPA148" s="24"/>
      <c r="JPB148" s="27"/>
      <c r="JPC148" s="7"/>
      <c r="JPD148" s="41"/>
      <c r="JPE148" s="24"/>
      <c r="JPF148" s="25"/>
      <c r="JPG148" s="26"/>
      <c r="JPH148" s="24"/>
      <c r="JPI148" s="24"/>
      <c r="JPJ148" s="27"/>
      <c r="JPK148" s="7"/>
      <c r="JPL148" s="41"/>
      <c r="JPM148" s="24"/>
      <c r="JPN148" s="25"/>
      <c r="JPO148" s="26"/>
      <c r="JPP148" s="24"/>
      <c r="JPQ148" s="24"/>
      <c r="JPR148" s="27"/>
      <c r="JPS148" s="7"/>
      <c r="JPT148" s="41"/>
      <c r="JPU148" s="24"/>
      <c r="JPV148" s="25"/>
      <c r="JPW148" s="26"/>
      <c r="JPX148" s="24"/>
      <c r="JPY148" s="24"/>
      <c r="JPZ148" s="27"/>
      <c r="JQA148" s="7"/>
      <c r="JQB148" s="41"/>
      <c r="JQC148" s="24"/>
      <c r="JQD148" s="25"/>
      <c r="JQE148" s="26"/>
      <c r="JQF148" s="24"/>
      <c r="JQG148" s="24"/>
      <c r="JQH148" s="27"/>
      <c r="JQI148" s="7"/>
      <c r="JQJ148" s="41"/>
      <c r="JQK148" s="24"/>
      <c r="JQL148" s="25"/>
      <c r="JQM148" s="26"/>
      <c r="JQN148" s="24"/>
      <c r="JQO148" s="24"/>
      <c r="JQP148" s="27"/>
      <c r="JQQ148" s="7"/>
      <c r="JQR148" s="41"/>
      <c r="JQS148" s="24"/>
      <c r="JQT148" s="25"/>
      <c r="JQU148" s="26"/>
      <c r="JQV148" s="24"/>
      <c r="JQW148" s="24"/>
      <c r="JQX148" s="27"/>
      <c r="JQY148" s="7"/>
      <c r="JQZ148" s="41"/>
      <c r="JRA148" s="24"/>
      <c r="JRB148" s="25"/>
      <c r="JRC148" s="26"/>
      <c r="JRD148" s="24"/>
      <c r="JRE148" s="24"/>
      <c r="JRF148" s="27"/>
      <c r="JRG148" s="7"/>
      <c r="JRH148" s="41"/>
      <c r="JRI148" s="24"/>
      <c r="JRJ148" s="25"/>
      <c r="JRK148" s="26"/>
      <c r="JRL148" s="24"/>
      <c r="JRM148" s="24"/>
      <c r="JRN148" s="27"/>
      <c r="JRO148" s="7"/>
      <c r="JRP148" s="41"/>
      <c r="JRQ148" s="24"/>
      <c r="JRR148" s="25"/>
      <c r="JRS148" s="26"/>
      <c r="JRT148" s="24"/>
      <c r="JRU148" s="24"/>
      <c r="JRV148" s="27"/>
      <c r="JRW148" s="7"/>
      <c r="JRX148" s="41"/>
      <c r="JRY148" s="24"/>
      <c r="JRZ148" s="25"/>
      <c r="JSA148" s="26"/>
      <c r="JSB148" s="24"/>
      <c r="JSC148" s="24"/>
      <c r="JSD148" s="27"/>
      <c r="JSE148" s="7"/>
      <c r="JSF148" s="41"/>
      <c r="JSG148" s="24"/>
      <c r="JSH148" s="25"/>
      <c r="JSI148" s="26"/>
      <c r="JSJ148" s="24"/>
      <c r="JSK148" s="24"/>
      <c r="JSL148" s="27"/>
      <c r="JSM148" s="7"/>
      <c r="JSN148" s="41"/>
      <c r="JSO148" s="24"/>
      <c r="JSP148" s="25"/>
      <c r="JSQ148" s="26"/>
      <c r="JSR148" s="24"/>
      <c r="JSS148" s="24"/>
      <c r="JST148" s="27"/>
      <c r="JSU148" s="7"/>
      <c r="JSV148" s="41"/>
      <c r="JSW148" s="24"/>
      <c r="JSX148" s="25"/>
      <c r="JSY148" s="26"/>
      <c r="JSZ148" s="24"/>
      <c r="JTA148" s="24"/>
      <c r="JTB148" s="27"/>
      <c r="JTC148" s="7"/>
      <c r="JTD148" s="41"/>
      <c r="JTE148" s="24"/>
      <c r="JTF148" s="25"/>
      <c r="JTG148" s="26"/>
      <c r="JTH148" s="24"/>
      <c r="JTI148" s="24"/>
      <c r="JTJ148" s="27"/>
      <c r="JTK148" s="7"/>
      <c r="JTL148" s="41"/>
      <c r="JTM148" s="24"/>
      <c r="JTN148" s="25"/>
      <c r="JTO148" s="26"/>
      <c r="JTP148" s="24"/>
      <c r="JTQ148" s="24"/>
      <c r="JTR148" s="27"/>
      <c r="JTS148" s="7"/>
      <c r="JTT148" s="41"/>
      <c r="JTU148" s="24"/>
      <c r="JTV148" s="25"/>
      <c r="JTW148" s="26"/>
      <c r="JTX148" s="24"/>
      <c r="JTY148" s="24"/>
      <c r="JTZ148" s="27"/>
      <c r="JUA148" s="7"/>
      <c r="JUB148" s="41"/>
      <c r="JUC148" s="24"/>
      <c r="JUD148" s="25"/>
      <c r="JUE148" s="26"/>
      <c r="JUF148" s="24"/>
      <c r="JUG148" s="24"/>
      <c r="JUH148" s="27"/>
      <c r="JUI148" s="7"/>
      <c r="JUJ148" s="41"/>
      <c r="JUK148" s="24"/>
      <c r="JUL148" s="25"/>
      <c r="JUM148" s="26"/>
      <c r="JUN148" s="24"/>
      <c r="JUO148" s="24"/>
      <c r="JUP148" s="27"/>
      <c r="JUQ148" s="7"/>
      <c r="JUR148" s="41"/>
      <c r="JUS148" s="24"/>
      <c r="JUT148" s="25"/>
      <c r="JUU148" s="26"/>
      <c r="JUV148" s="24"/>
      <c r="JUW148" s="24"/>
      <c r="JUX148" s="27"/>
      <c r="JUY148" s="7"/>
      <c r="JUZ148" s="41"/>
      <c r="JVA148" s="24"/>
      <c r="JVB148" s="25"/>
      <c r="JVC148" s="26"/>
      <c r="JVD148" s="24"/>
      <c r="JVE148" s="24"/>
      <c r="JVF148" s="27"/>
      <c r="JVG148" s="7"/>
      <c r="JVH148" s="41"/>
      <c r="JVI148" s="24"/>
      <c r="JVJ148" s="25"/>
      <c r="JVK148" s="26"/>
      <c r="JVL148" s="24"/>
      <c r="JVM148" s="24"/>
      <c r="JVN148" s="27"/>
      <c r="JVO148" s="7"/>
      <c r="JVP148" s="41"/>
      <c r="JVQ148" s="24"/>
      <c r="JVR148" s="25"/>
      <c r="JVS148" s="26"/>
      <c r="JVT148" s="24"/>
      <c r="JVU148" s="24"/>
      <c r="JVV148" s="27"/>
      <c r="JVW148" s="7"/>
      <c r="JVX148" s="41"/>
      <c r="JVY148" s="24"/>
      <c r="JVZ148" s="25"/>
      <c r="JWA148" s="26"/>
      <c r="JWB148" s="24"/>
      <c r="JWC148" s="24"/>
      <c r="JWD148" s="27"/>
      <c r="JWE148" s="7"/>
      <c r="JWF148" s="41"/>
      <c r="JWG148" s="24"/>
      <c r="JWH148" s="25"/>
      <c r="JWI148" s="26"/>
      <c r="JWJ148" s="24"/>
      <c r="JWK148" s="24"/>
      <c r="JWL148" s="27"/>
      <c r="JWM148" s="7"/>
      <c r="JWN148" s="41"/>
      <c r="JWO148" s="24"/>
      <c r="JWP148" s="25"/>
      <c r="JWQ148" s="26"/>
      <c r="JWR148" s="24"/>
      <c r="JWS148" s="24"/>
      <c r="JWT148" s="27"/>
      <c r="JWU148" s="7"/>
      <c r="JWV148" s="41"/>
      <c r="JWW148" s="24"/>
      <c r="JWX148" s="25"/>
      <c r="JWY148" s="26"/>
      <c r="JWZ148" s="24"/>
      <c r="JXA148" s="24"/>
      <c r="JXB148" s="27"/>
      <c r="JXC148" s="7"/>
      <c r="JXD148" s="41"/>
      <c r="JXE148" s="24"/>
      <c r="JXF148" s="25"/>
      <c r="JXG148" s="26"/>
      <c r="JXH148" s="24"/>
      <c r="JXI148" s="24"/>
      <c r="JXJ148" s="27"/>
      <c r="JXK148" s="7"/>
      <c r="JXL148" s="41"/>
      <c r="JXM148" s="24"/>
      <c r="JXN148" s="25"/>
      <c r="JXO148" s="26"/>
      <c r="JXP148" s="24"/>
      <c r="JXQ148" s="24"/>
      <c r="JXR148" s="27"/>
      <c r="JXS148" s="7"/>
      <c r="JXT148" s="41"/>
      <c r="JXU148" s="24"/>
      <c r="JXV148" s="25"/>
      <c r="JXW148" s="26"/>
      <c r="JXX148" s="24"/>
      <c r="JXY148" s="24"/>
      <c r="JXZ148" s="27"/>
      <c r="JYA148" s="7"/>
      <c r="JYB148" s="41"/>
      <c r="JYC148" s="24"/>
      <c r="JYD148" s="25"/>
      <c r="JYE148" s="26"/>
      <c r="JYF148" s="24"/>
      <c r="JYG148" s="24"/>
      <c r="JYH148" s="27"/>
      <c r="JYI148" s="7"/>
      <c r="JYJ148" s="41"/>
      <c r="JYK148" s="24"/>
      <c r="JYL148" s="25"/>
      <c r="JYM148" s="26"/>
      <c r="JYN148" s="24"/>
      <c r="JYO148" s="24"/>
      <c r="JYP148" s="27"/>
      <c r="JYQ148" s="7"/>
      <c r="JYR148" s="41"/>
      <c r="JYS148" s="24"/>
      <c r="JYT148" s="25"/>
      <c r="JYU148" s="26"/>
      <c r="JYV148" s="24"/>
      <c r="JYW148" s="24"/>
      <c r="JYX148" s="27"/>
      <c r="JYY148" s="7"/>
      <c r="JYZ148" s="41"/>
      <c r="JZA148" s="24"/>
      <c r="JZB148" s="25"/>
      <c r="JZC148" s="26"/>
      <c r="JZD148" s="24"/>
      <c r="JZE148" s="24"/>
      <c r="JZF148" s="27"/>
      <c r="JZG148" s="7"/>
      <c r="JZH148" s="41"/>
      <c r="JZI148" s="24"/>
      <c r="JZJ148" s="25"/>
      <c r="JZK148" s="26"/>
      <c r="JZL148" s="24"/>
      <c r="JZM148" s="24"/>
      <c r="JZN148" s="27"/>
      <c r="JZO148" s="7"/>
      <c r="JZP148" s="41"/>
      <c r="JZQ148" s="24"/>
      <c r="JZR148" s="25"/>
      <c r="JZS148" s="26"/>
      <c r="JZT148" s="24"/>
      <c r="JZU148" s="24"/>
      <c r="JZV148" s="27"/>
      <c r="JZW148" s="7"/>
      <c r="JZX148" s="41"/>
      <c r="JZY148" s="24"/>
      <c r="JZZ148" s="25"/>
      <c r="KAA148" s="26"/>
      <c r="KAB148" s="24"/>
      <c r="KAC148" s="24"/>
      <c r="KAD148" s="27"/>
      <c r="KAE148" s="7"/>
      <c r="KAF148" s="41"/>
      <c r="KAG148" s="24"/>
      <c r="KAH148" s="25"/>
      <c r="KAI148" s="26"/>
      <c r="KAJ148" s="24"/>
      <c r="KAK148" s="24"/>
      <c r="KAL148" s="27"/>
      <c r="KAM148" s="7"/>
      <c r="KAN148" s="41"/>
      <c r="KAO148" s="24"/>
      <c r="KAP148" s="25"/>
      <c r="KAQ148" s="26"/>
      <c r="KAR148" s="24"/>
      <c r="KAS148" s="24"/>
      <c r="KAT148" s="27"/>
      <c r="KAU148" s="7"/>
      <c r="KAV148" s="41"/>
      <c r="KAW148" s="24"/>
      <c r="KAX148" s="25"/>
      <c r="KAY148" s="26"/>
      <c r="KAZ148" s="24"/>
      <c r="KBA148" s="24"/>
      <c r="KBB148" s="27"/>
      <c r="KBC148" s="7"/>
      <c r="KBD148" s="41"/>
      <c r="KBE148" s="24"/>
      <c r="KBF148" s="25"/>
      <c r="KBG148" s="26"/>
      <c r="KBH148" s="24"/>
      <c r="KBI148" s="24"/>
      <c r="KBJ148" s="27"/>
      <c r="KBK148" s="7"/>
      <c r="KBL148" s="41"/>
      <c r="KBM148" s="24"/>
      <c r="KBN148" s="25"/>
      <c r="KBO148" s="26"/>
      <c r="KBP148" s="24"/>
      <c r="KBQ148" s="24"/>
      <c r="KBR148" s="27"/>
      <c r="KBS148" s="7"/>
      <c r="KBT148" s="41"/>
      <c r="KBU148" s="24"/>
      <c r="KBV148" s="25"/>
      <c r="KBW148" s="26"/>
      <c r="KBX148" s="24"/>
      <c r="KBY148" s="24"/>
      <c r="KBZ148" s="27"/>
      <c r="KCA148" s="7"/>
      <c r="KCB148" s="41"/>
      <c r="KCC148" s="24"/>
      <c r="KCD148" s="25"/>
      <c r="KCE148" s="26"/>
      <c r="KCF148" s="24"/>
      <c r="KCG148" s="24"/>
      <c r="KCH148" s="27"/>
      <c r="KCI148" s="7"/>
      <c r="KCJ148" s="41"/>
      <c r="KCK148" s="24"/>
      <c r="KCL148" s="25"/>
      <c r="KCM148" s="26"/>
      <c r="KCN148" s="24"/>
      <c r="KCO148" s="24"/>
      <c r="KCP148" s="27"/>
      <c r="KCQ148" s="7"/>
      <c r="KCR148" s="41"/>
      <c r="KCS148" s="24"/>
      <c r="KCT148" s="25"/>
      <c r="KCU148" s="26"/>
      <c r="KCV148" s="24"/>
      <c r="KCW148" s="24"/>
      <c r="KCX148" s="27"/>
      <c r="KCY148" s="7"/>
      <c r="KCZ148" s="41"/>
      <c r="KDA148" s="24"/>
      <c r="KDB148" s="25"/>
      <c r="KDC148" s="26"/>
      <c r="KDD148" s="24"/>
      <c r="KDE148" s="24"/>
      <c r="KDF148" s="27"/>
      <c r="KDG148" s="7"/>
      <c r="KDH148" s="41"/>
      <c r="KDI148" s="24"/>
      <c r="KDJ148" s="25"/>
      <c r="KDK148" s="26"/>
      <c r="KDL148" s="24"/>
      <c r="KDM148" s="24"/>
      <c r="KDN148" s="27"/>
      <c r="KDO148" s="7"/>
      <c r="KDP148" s="41"/>
      <c r="KDQ148" s="24"/>
      <c r="KDR148" s="25"/>
      <c r="KDS148" s="26"/>
      <c r="KDT148" s="24"/>
      <c r="KDU148" s="24"/>
      <c r="KDV148" s="27"/>
      <c r="KDW148" s="7"/>
      <c r="KDX148" s="41"/>
      <c r="KDY148" s="24"/>
      <c r="KDZ148" s="25"/>
      <c r="KEA148" s="26"/>
      <c r="KEB148" s="24"/>
      <c r="KEC148" s="24"/>
      <c r="KED148" s="27"/>
      <c r="KEE148" s="7"/>
      <c r="KEF148" s="41"/>
      <c r="KEG148" s="24"/>
      <c r="KEH148" s="25"/>
      <c r="KEI148" s="26"/>
      <c r="KEJ148" s="24"/>
      <c r="KEK148" s="24"/>
      <c r="KEL148" s="27"/>
      <c r="KEM148" s="7"/>
      <c r="KEN148" s="41"/>
      <c r="KEO148" s="24"/>
      <c r="KEP148" s="25"/>
      <c r="KEQ148" s="26"/>
      <c r="KER148" s="24"/>
      <c r="KES148" s="24"/>
      <c r="KET148" s="27"/>
      <c r="KEU148" s="7"/>
      <c r="KEV148" s="41"/>
      <c r="KEW148" s="24"/>
      <c r="KEX148" s="25"/>
      <c r="KEY148" s="26"/>
      <c r="KEZ148" s="24"/>
      <c r="KFA148" s="24"/>
      <c r="KFB148" s="27"/>
      <c r="KFC148" s="7"/>
      <c r="KFD148" s="41"/>
      <c r="KFE148" s="24"/>
      <c r="KFF148" s="25"/>
      <c r="KFG148" s="26"/>
      <c r="KFH148" s="24"/>
      <c r="KFI148" s="24"/>
      <c r="KFJ148" s="27"/>
      <c r="KFK148" s="7"/>
      <c r="KFL148" s="41"/>
      <c r="KFM148" s="24"/>
      <c r="KFN148" s="25"/>
      <c r="KFO148" s="26"/>
      <c r="KFP148" s="24"/>
      <c r="KFQ148" s="24"/>
      <c r="KFR148" s="27"/>
      <c r="KFS148" s="7"/>
      <c r="KFT148" s="41"/>
      <c r="KFU148" s="24"/>
      <c r="KFV148" s="25"/>
      <c r="KFW148" s="26"/>
      <c r="KFX148" s="24"/>
      <c r="KFY148" s="24"/>
      <c r="KFZ148" s="27"/>
      <c r="KGA148" s="7"/>
      <c r="KGB148" s="41"/>
      <c r="KGC148" s="24"/>
      <c r="KGD148" s="25"/>
      <c r="KGE148" s="26"/>
      <c r="KGF148" s="24"/>
      <c r="KGG148" s="24"/>
      <c r="KGH148" s="27"/>
      <c r="KGI148" s="7"/>
      <c r="KGJ148" s="41"/>
      <c r="KGK148" s="24"/>
      <c r="KGL148" s="25"/>
      <c r="KGM148" s="26"/>
      <c r="KGN148" s="24"/>
      <c r="KGO148" s="24"/>
      <c r="KGP148" s="27"/>
      <c r="KGQ148" s="7"/>
      <c r="KGR148" s="41"/>
      <c r="KGS148" s="24"/>
      <c r="KGT148" s="25"/>
      <c r="KGU148" s="26"/>
      <c r="KGV148" s="24"/>
      <c r="KGW148" s="24"/>
      <c r="KGX148" s="27"/>
      <c r="KGY148" s="7"/>
      <c r="KGZ148" s="41"/>
      <c r="KHA148" s="24"/>
      <c r="KHB148" s="25"/>
      <c r="KHC148" s="26"/>
      <c r="KHD148" s="24"/>
      <c r="KHE148" s="24"/>
      <c r="KHF148" s="27"/>
      <c r="KHG148" s="7"/>
      <c r="KHH148" s="41"/>
      <c r="KHI148" s="24"/>
      <c r="KHJ148" s="25"/>
      <c r="KHK148" s="26"/>
      <c r="KHL148" s="24"/>
      <c r="KHM148" s="24"/>
      <c r="KHN148" s="27"/>
      <c r="KHO148" s="7"/>
      <c r="KHP148" s="41"/>
      <c r="KHQ148" s="24"/>
      <c r="KHR148" s="25"/>
      <c r="KHS148" s="26"/>
      <c r="KHT148" s="24"/>
      <c r="KHU148" s="24"/>
      <c r="KHV148" s="27"/>
      <c r="KHW148" s="7"/>
      <c r="KHX148" s="41"/>
      <c r="KHY148" s="24"/>
      <c r="KHZ148" s="25"/>
      <c r="KIA148" s="26"/>
      <c r="KIB148" s="24"/>
      <c r="KIC148" s="24"/>
      <c r="KID148" s="27"/>
      <c r="KIE148" s="7"/>
      <c r="KIF148" s="41"/>
      <c r="KIG148" s="24"/>
      <c r="KIH148" s="25"/>
      <c r="KII148" s="26"/>
      <c r="KIJ148" s="24"/>
      <c r="KIK148" s="24"/>
      <c r="KIL148" s="27"/>
      <c r="KIM148" s="7"/>
      <c r="KIN148" s="41"/>
      <c r="KIO148" s="24"/>
      <c r="KIP148" s="25"/>
      <c r="KIQ148" s="26"/>
      <c r="KIR148" s="24"/>
      <c r="KIS148" s="24"/>
      <c r="KIT148" s="27"/>
      <c r="KIU148" s="7"/>
      <c r="KIV148" s="41"/>
      <c r="KIW148" s="24"/>
      <c r="KIX148" s="25"/>
      <c r="KIY148" s="26"/>
      <c r="KIZ148" s="24"/>
      <c r="KJA148" s="24"/>
      <c r="KJB148" s="27"/>
      <c r="KJC148" s="7"/>
      <c r="KJD148" s="41"/>
      <c r="KJE148" s="24"/>
      <c r="KJF148" s="25"/>
      <c r="KJG148" s="26"/>
      <c r="KJH148" s="24"/>
      <c r="KJI148" s="24"/>
      <c r="KJJ148" s="27"/>
      <c r="KJK148" s="7"/>
      <c r="KJL148" s="41"/>
      <c r="KJM148" s="24"/>
      <c r="KJN148" s="25"/>
      <c r="KJO148" s="26"/>
      <c r="KJP148" s="24"/>
      <c r="KJQ148" s="24"/>
      <c r="KJR148" s="27"/>
      <c r="KJS148" s="7"/>
      <c r="KJT148" s="41"/>
      <c r="KJU148" s="24"/>
      <c r="KJV148" s="25"/>
      <c r="KJW148" s="26"/>
      <c r="KJX148" s="24"/>
      <c r="KJY148" s="24"/>
      <c r="KJZ148" s="27"/>
      <c r="KKA148" s="7"/>
      <c r="KKB148" s="41"/>
      <c r="KKC148" s="24"/>
      <c r="KKD148" s="25"/>
      <c r="KKE148" s="26"/>
      <c r="KKF148" s="24"/>
      <c r="KKG148" s="24"/>
      <c r="KKH148" s="27"/>
      <c r="KKI148" s="7"/>
      <c r="KKJ148" s="41"/>
      <c r="KKK148" s="24"/>
      <c r="KKL148" s="25"/>
      <c r="KKM148" s="26"/>
      <c r="KKN148" s="24"/>
      <c r="KKO148" s="24"/>
      <c r="KKP148" s="27"/>
      <c r="KKQ148" s="7"/>
      <c r="KKR148" s="41"/>
      <c r="KKS148" s="24"/>
      <c r="KKT148" s="25"/>
      <c r="KKU148" s="26"/>
      <c r="KKV148" s="24"/>
      <c r="KKW148" s="24"/>
      <c r="KKX148" s="27"/>
      <c r="KKY148" s="7"/>
      <c r="KKZ148" s="41"/>
      <c r="KLA148" s="24"/>
      <c r="KLB148" s="25"/>
      <c r="KLC148" s="26"/>
      <c r="KLD148" s="24"/>
      <c r="KLE148" s="24"/>
      <c r="KLF148" s="27"/>
      <c r="KLG148" s="7"/>
      <c r="KLH148" s="41"/>
      <c r="KLI148" s="24"/>
      <c r="KLJ148" s="25"/>
      <c r="KLK148" s="26"/>
      <c r="KLL148" s="24"/>
      <c r="KLM148" s="24"/>
      <c r="KLN148" s="27"/>
      <c r="KLO148" s="7"/>
      <c r="KLP148" s="41"/>
      <c r="KLQ148" s="24"/>
      <c r="KLR148" s="25"/>
      <c r="KLS148" s="26"/>
      <c r="KLT148" s="24"/>
      <c r="KLU148" s="24"/>
      <c r="KLV148" s="27"/>
      <c r="KLW148" s="7"/>
      <c r="KLX148" s="41"/>
      <c r="KLY148" s="24"/>
      <c r="KLZ148" s="25"/>
      <c r="KMA148" s="26"/>
      <c r="KMB148" s="24"/>
      <c r="KMC148" s="24"/>
      <c r="KMD148" s="27"/>
      <c r="KME148" s="7"/>
      <c r="KMF148" s="41"/>
      <c r="KMG148" s="24"/>
      <c r="KMH148" s="25"/>
      <c r="KMI148" s="26"/>
      <c r="KMJ148" s="24"/>
      <c r="KMK148" s="24"/>
      <c r="KML148" s="27"/>
      <c r="KMM148" s="7"/>
      <c r="KMN148" s="41"/>
      <c r="KMO148" s="24"/>
      <c r="KMP148" s="25"/>
      <c r="KMQ148" s="26"/>
      <c r="KMR148" s="24"/>
      <c r="KMS148" s="24"/>
      <c r="KMT148" s="27"/>
      <c r="KMU148" s="7"/>
      <c r="KMV148" s="41"/>
      <c r="KMW148" s="24"/>
      <c r="KMX148" s="25"/>
      <c r="KMY148" s="26"/>
      <c r="KMZ148" s="24"/>
      <c r="KNA148" s="24"/>
      <c r="KNB148" s="27"/>
      <c r="KNC148" s="7"/>
      <c r="KND148" s="41"/>
      <c r="KNE148" s="24"/>
      <c r="KNF148" s="25"/>
      <c r="KNG148" s="26"/>
      <c r="KNH148" s="24"/>
      <c r="KNI148" s="24"/>
      <c r="KNJ148" s="27"/>
      <c r="KNK148" s="7"/>
      <c r="KNL148" s="41"/>
      <c r="KNM148" s="24"/>
      <c r="KNN148" s="25"/>
      <c r="KNO148" s="26"/>
      <c r="KNP148" s="24"/>
      <c r="KNQ148" s="24"/>
      <c r="KNR148" s="27"/>
      <c r="KNS148" s="7"/>
      <c r="KNT148" s="41"/>
      <c r="KNU148" s="24"/>
      <c r="KNV148" s="25"/>
      <c r="KNW148" s="26"/>
      <c r="KNX148" s="24"/>
      <c r="KNY148" s="24"/>
      <c r="KNZ148" s="27"/>
      <c r="KOA148" s="7"/>
      <c r="KOB148" s="41"/>
      <c r="KOC148" s="24"/>
      <c r="KOD148" s="25"/>
      <c r="KOE148" s="26"/>
      <c r="KOF148" s="24"/>
      <c r="KOG148" s="24"/>
      <c r="KOH148" s="27"/>
      <c r="KOI148" s="7"/>
      <c r="KOJ148" s="41"/>
      <c r="KOK148" s="24"/>
      <c r="KOL148" s="25"/>
      <c r="KOM148" s="26"/>
      <c r="KON148" s="24"/>
      <c r="KOO148" s="24"/>
      <c r="KOP148" s="27"/>
      <c r="KOQ148" s="7"/>
      <c r="KOR148" s="41"/>
      <c r="KOS148" s="24"/>
      <c r="KOT148" s="25"/>
      <c r="KOU148" s="26"/>
      <c r="KOV148" s="24"/>
      <c r="KOW148" s="24"/>
      <c r="KOX148" s="27"/>
      <c r="KOY148" s="7"/>
      <c r="KOZ148" s="41"/>
      <c r="KPA148" s="24"/>
      <c r="KPB148" s="25"/>
      <c r="KPC148" s="26"/>
      <c r="KPD148" s="24"/>
      <c r="KPE148" s="24"/>
      <c r="KPF148" s="27"/>
      <c r="KPG148" s="7"/>
      <c r="KPH148" s="41"/>
      <c r="KPI148" s="24"/>
      <c r="KPJ148" s="25"/>
      <c r="KPK148" s="26"/>
      <c r="KPL148" s="24"/>
      <c r="KPM148" s="24"/>
      <c r="KPN148" s="27"/>
      <c r="KPO148" s="7"/>
      <c r="KPP148" s="41"/>
      <c r="KPQ148" s="24"/>
      <c r="KPR148" s="25"/>
      <c r="KPS148" s="26"/>
      <c r="KPT148" s="24"/>
      <c r="KPU148" s="24"/>
      <c r="KPV148" s="27"/>
      <c r="KPW148" s="7"/>
      <c r="KPX148" s="41"/>
      <c r="KPY148" s="24"/>
      <c r="KPZ148" s="25"/>
      <c r="KQA148" s="26"/>
      <c r="KQB148" s="24"/>
      <c r="KQC148" s="24"/>
      <c r="KQD148" s="27"/>
      <c r="KQE148" s="7"/>
      <c r="KQF148" s="41"/>
      <c r="KQG148" s="24"/>
      <c r="KQH148" s="25"/>
      <c r="KQI148" s="26"/>
      <c r="KQJ148" s="24"/>
      <c r="KQK148" s="24"/>
      <c r="KQL148" s="27"/>
      <c r="KQM148" s="7"/>
      <c r="KQN148" s="41"/>
      <c r="KQO148" s="24"/>
      <c r="KQP148" s="25"/>
      <c r="KQQ148" s="26"/>
      <c r="KQR148" s="24"/>
      <c r="KQS148" s="24"/>
      <c r="KQT148" s="27"/>
      <c r="KQU148" s="7"/>
      <c r="KQV148" s="41"/>
      <c r="KQW148" s="24"/>
      <c r="KQX148" s="25"/>
      <c r="KQY148" s="26"/>
      <c r="KQZ148" s="24"/>
      <c r="KRA148" s="24"/>
      <c r="KRB148" s="27"/>
      <c r="KRC148" s="7"/>
      <c r="KRD148" s="41"/>
      <c r="KRE148" s="24"/>
      <c r="KRF148" s="25"/>
      <c r="KRG148" s="26"/>
      <c r="KRH148" s="24"/>
      <c r="KRI148" s="24"/>
      <c r="KRJ148" s="27"/>
      <c r="KRK148" s="7"/>
      <c r="KRL148" s="41"/>
      <c r="KRM148" s="24"/>
      <c r="KRN148" s="25"/>
      <c r="KRO148" s="26"/>
      <c r="KRP148" s="24"/>
      <c r="KRQ148" s="24"/>
      <c r="KRR148" s="27"/>
      <c r="KRS148" s="7"/>
      <c r="KRT148" s="41"/>
      <c r="KRU148" s="24"/>
      <c r="KRV148" s="25"/>
      <c r="KRW148" s="26"/>
      <c r="KRX148" s="24"/>
      <c r="KRY148" s="24"/>
      <c r="KRZ148" s="27"/>
      <c r="KSA148" s="7"/>
      <c r="KSB148" s="41"/>
      <c r="KSC148" s="24"/>
      <c r="KSD148" s="25"/>
      <c r="KSE148" s="26"/>
      <c r="KSF148" s="24"/>
      <c r="KSG148" s="24"/>
      <c r="KSH148" s="27"/>
      <c r="KSI148" s="7"/>
      <c r="KSJ148" s="41"/>
      <c r="KSK148" s="24"/>
      <c r="KSL148" s="25"/>
      <c r="KSM148" s="26"/>
      <c r="KSN148" s="24"/>
      <c r="KSO148" s="24"/>
      <c r="KSP148" s="27"/>
      <c r="KSQ148" s="7"/>
      <c r="KSR148" s="41"/>
      <c r="KSS148" s="24"/>
      <c r="KST148" s="25"/>
      <c r="KSU148" s="26"/>
      <c r="KSV148" s="24"/>
      <c r="KSW148" s="24"/>
      <c r="KSX148" s="27"/>
      <c r="KSY148" s="7"/>
      <c r="KSZ148" s="41"/>
      <c r="KTA148" s="24"/>
      <c r="KTB148" s="25"/>
      <c r="KTC148" s="26"/>
      <c r="KTD148" s="24"/>
      <c r="KTE148" s="24"/>
      <c r="KTF148" s="27"/>
      <c r="KTG148" s="7"/>
      <c r="KTH148" s="41"/>
      <c r="KTI148" s="24"/>
      <c r="KTJ148" s="25"/>
      <c r="KTK148" s="26"/>
      <c r="KTL148" s="24"/>
      <c r="KTM148" s="24"/>
      <c r="KTN148" s="27"/>
      <c r="KTO148" s="7"/>
      <c r="KTP148" s="41"/>
      <c r="KTQ148" s="24"/>
      <c r="KTR148" s="25"/>
      <c r="KTS148" s="26"/>
      <c r="KTT148" s="24"/>
      <c r="KTU148" s="24"/>
      <c r="KTV148" s="27"/>
      <c r="KTW148" s="7"/>
      <c r="KTX148" s="41"/>
      <c r="KTY148" s="24"/>
      <c r="KTZ148" s="25"/>
      <c r="KUA148" s="26"/>
      <c r="KUB148" s="24"/>
      <c r="KUC148" s="24"/>
      <c r="KUD148" s="27"/>
      <c r="KUE148" s="7"/>
      <c r="KUF148" s="41"/>
      <c r="KUG148" s="24"/>
      <c r="KUH148" s="25"/>
      <c r="KUI148" s="26"/>
      <c r="KUJ148" s="24"/>
      <c r="KUK148" s="24"/>
      <c r="KUL148" s="27"/>
      <c r="KUM148" s="7"/>
      <c r="KUN148" s="41"/>
      <c r="KUO148" s="24"/>
      <c r="KUP148" s="25"/>
      <c r="KUQ148" s="26"/>
      <c r="KUR148" s="24"/>
      <c r="KUS148" s="24"/>
      <c r="KUT148" s="27"/>
      <c r="KUU148" s="7"/>
      <c r="KUV148" s="41"/>
      <c r="KUW148" s="24"/>
      <c r="KUX148" s="25"/>
      <c r="KUY148" s="26"/>
      <c r="KUZ148" s="24"/>
      <c r="KVA148" s="24"/>
      <c r="KVB148" s="27"/>
      <c r="KVC148" s="7"/>
      <c r="KVD148" s="41"/>
      <c r="KVE148" s="24"/>
      <c r="KVF148" s="25"/>
      <c r="KVG148" s="26"/>
      <c r="KVH148" s="24"/>
      <c r="KVI148" s="24"/>
      <c r="KVJ148" s="27"/>
      <c r="KVK148" s="7"/>
      <c r="KVL148" s="41"/>
      <c r="KVM148" s="24"/>
      <c r="KVN148" s="25"/>
      <c r="KVO148" s="26"/>
      <c r="KVP148" s="24"/>
      <c r="KVQ148" s="24"/>
      <c r="KVR148" s="27"/>
      <c r="KVS148" s="7"/>
      <c r="KVT148" s="41"/>
      <c r="KVU148" s="24"/>
      <c r="KVV148" s="25"/>
      <c r="KVW148" s="26"/>
      <c r="KVX148" s="24"/>
      <c r="KVY148" s="24"/>
      <c r="KVZ148" s="27"/>
      <c r="KWA148" s="7"/>
      <c r="KWB148" s="41"/>
      <c r="KWC148" s="24"/>
      <c r="KWD148" s="25"/>
      <c r="KWE148" s="26"/>
      <c r="KWF148" s="24"/>
      <c r="KWG148" s="24"/>
      <c r="KWH148" s="27"/>
      <c r="KWI148" s="7"/>
      <c r="KWJ148" s="41"/>
      <c r="KWK148" s="24"/>
      <c r="KWL148" s="25"/>
      <c r="KWM148" s="26"/>
      <c r="KWN148" s="24"/>
      <c r="KWO148" s="24"/>
      <c r="KWP148" s="27"/>
      <c r="KWQ148" s="7"/>
      <c r="KWR148" s="41"/>
      <c r="KWS148" s="24"/>
      <c r="KWT148" s="25"/>
      <c r="KWU148" s="26"/>
      <c r="KWV148" s="24"/>
      <c r="KWW148" s="24"/>
      <c r="KWX148" s="27"/>
      <c r="KWY148" s="7"/>
      <c r="KWZ148" s="41"/>
      <c r="KXA148" s="24"/>
      <c r="KXB148" s="25"/>
      <c r="KXC148" s="26"/>
      <c r="KXD148" s="24"/>
      <c r="KXE148" s="24"/>
      <c r="KXF148" s="27"/>
      <c r="KXG148" s="7"/>
      <c r="KXH148" s="41"/>
      <c r="KXI148" s="24"/>
      <c r="KXJ148" s="25"/>
      <c r="KXK148" s="26"/>
      <c r="KXL148" s="24"/>
      <c r="KXM148" s="24"/>
      <c r="KXN148" s="27"/>
      <c r="KXO148" s="7"/>
      <c r="KXP148" s="41"/>
      <c r="KXQ148" s="24"/>
      <c r="KXR148" s="25"/>
      <c r="KXS148" s="26"/>
      <c r="KXT148" s="24"/>
      <c r="KXU148" s="24"/>
      <c r="KXV148" s="27"/>
      <c r="KXW148" s="7"/>
      <c r="KXX148" s="41"/>
      <c r="KXY148" s="24"/>
      <c r="KXZ148" s="25"/>
      <c r="KYA148" s="26"/>
      <c r="KYB148" s="24"/>
      <c r="KYC148" s="24"/>
      <c r="KYD148" s="27"/>
      <c r="KYE148" s="7"/>
      <c r="KYF148" s="41"/>
      <c r="KYG148" s="24"/>
      <c r="KYH148" s="25"/>
      <c r="KYI148" s="26"/>
      <c r="KYJ148" s="24"/>
      <c r="KYK148" s="24"/>
      <c r="KYL148" s="27"/>
      <c r="KYM148" s="7"/>
      <c r="KYN148" s="41"/>
      <c r="KYO148" s="24"/>
      <c r="KYP148" s="25"/>
      <c r="KYQ148" s="26"/>
      <c r="KYR148" s="24"/>
      <c r="KYS148" s="24"/>
      <c r="KYT148" s="27"/>
      <c r="KYU148" s="7"/>
      <c r="KYV148" s="41"/>
      <c r="KYW148" s="24"/>
      <c r="KYX148" s="25"/>
      <c r="KYY148" s="26"/>
      <c r="KYZ148" s="24"/>
      <c r="KZA148" s="24"/>
      <c r="KZB148" s="27"/>
      <c r="KZC148" s="7"/>
      <c r="KZD148" s="41"/>
      <c r="KZE148" s="24"/>
      <c r="KZF148" s="25"/>
      <c r="KZG148" s="26"/>
      <c r="KZH148" s="24"/>
      <c r="KZI148" s="24"/>
      <c r="KZJ148" s="27"/>
      <c r="KZK148" s="7"/>
      <c r="KZL148" s="41"/>
      <c r="KZM148" s="24"/>
      <c r="KZN148" s="25"/>
      <c r="KZO148" s="26"/>
      <c r="KZP148" s="24"/>
      <c r="KZQ148" s="24"/>
      <c r="KZR148" s="27"/>
      <c r="KZS148" s="7"/>
      <c r="KZT148" s="41"/>
      <c r="KZU148" s="24"/>
      <c r="KZV148" s="25"/>
      <c r="KZW148" s="26"/>
      <c r="KZX148" s="24"/>
      <c r="KZY148" s="24"/>
      <c r="KZZ148" s="27"/>
      <c r="LAA148" s="7"/>
      <c r="LAB148" s="41"/>
      <c r="LAC148" s="24"/>
      <c r="LAD148" s="25"/>
      <c r="LAE148" s="26"/>
      <c r="LAF148" s="24"/>
      <c r="LAG148" s="24"/>
      <c r="LAH148" s="27"/>
      <c r="LAI148" s="7"/>
      <c r="LAJ148" s="41"/>
      <c r="LAK148" s="24"/>
      <c r="LAL148" s="25"/>
      <c r="LAM148" s="26"/>
      <c r="LAN148" s="24"/>
      <c r="LAO148" s="24"/>
      <c r="LAP148" s="27"/>
      <c r="LAQ148" s="7"/>
      <c r="LAR148" s="41"/>
      <c r="LAS148" s="24"/>
      <c r="LAT148" s="25"/>
      <c r="LAU148" s="26"/>
      <c r="LAV148" s="24"/>
      <c r="LAW148" s="24"/>
      <c r="LAX148" s="27"/>
      <c r="LAY148" s="7"/>
      <c r="LAZ148" s="41"/>
      <c r="LBA148" s="24"/>
      <c r="LBB148" s="25"/>
      <c r="LBC148" s="26"/>
      <c r="LBD148" s="24"/>
      <c r="LBE148" s="24"/>
      <c r="LBF148" s="27"/>
      <c r="LBG148" s="7"/>
      <c r="LBH148" s="41"/>
      <c r="LBI148" s="24"/>
      <c r="LBJ148" s="25"/>
      <c r="LBK148" s="26"/>
      <c r="LBL148" s="24"/>
      <c r="LBM148" s="24"/>
      <c r="LBN148" s="27"/>
      <c r="LBO148" s="7"/>
      <c r="LBP148" s="41"/>
      <c r="LBQ148" s="24"/>
      <c r="LBR148" s="25"/>
      <c r="LBS148" s="26"/>
      <c r="LBT148" s="24"/>
      <c r="LBU148" s="24"/>
      <c r="LBV148" s="27"/>
      <c r="LBW148" s="7"/>
      <c r="LBX148" s="41"/>
      <c r="LBY148" s="24"/>
      <c r="LBZ148" s="25"/>
      <c r="LCA148" s="26"/>
      <c r="LCB148" s="24"/>
      <c r="LCC148" s="24"/>
      <c r="LCD148" s="27"/>
      <c r="LCE148" s="7"/>
      <c r="LCF148" s="41"/>
      <c r="LCG148" s="24"/>
      <c r="LCH148" s="25"/>
      <c r="LCI148" s="26"/>
      <c r="LCJ148" s="24"/>
      <c r="LCK148" s="24"/>
      <c r="LCL148" s="27"/>
      <c r="LCM148" s="7"/>
      <c r="LCN148" s="41"/>
      <c r="LCO148" s="24"/>
      <c r="LCP148" s="25"/>
      <c r="LCQ148" s="26"/>
      <c r="LCR148" s="24"/>
      <c r="LCS148" s="24"/>
      <c r="LCT148" s="27"/>
      <c r="LCU148" s="7"/>
      <c r="LCV148" s="41"/>
      <c r="LCW148" s="24"/>
      <c r="LCX148" s="25"/>
      <c r="LCY148" s="26"/>
      <c r="LCZ148" s="24"/>
      <c r="LDA148" s="24"/>
      <c r="LDB148" s="27"/>
      <c r="LDC148" s="7"/>
      <c r="LDD148" s="41"/>
      <c r="LDE148" s="24"/>
      <c r="LDF148" s="25"/>
      <c r="LDG148" s="26"/>
      <c r="LDH148" s="24"/>
      <c r="LDI148" s="24"/>
      <c r="LDJ148" s="27"/>
      <c r="LDK148" s="7"/>
      <c r="LDL148" s="41"/>
      <c r="LDM148" s="24"/>
      <c r="LDN148" s="25"/>
      <c r="LDO148" s="26"/>
      <c r="LDP148" s="24"/>
      <c r="LDQ148" s="24"/>
      <c r="LDR148" s="27"/>
      <c r="LDS148" s="7"/>
      <c r="LDT148" s="41"/>
      <c r="LDU148" s="24"/>
      <c r="LDV148" s="25"/>
      <c r="LDW148" s="26"/>
      <c r="LDX148" s="24"/>
      <c r="LDY148" s="24"/>
      <c r="LDZ148" s="27"/>
      <c r="LEA148" s="7"/>
      <c r="LEB148" s="41"/>
      <c r="LEC148" s="24"/>
      <c r="LED148" s="25"/>
      <c r="LEE148" s="26"/>
      <c r="LEF148" s="24"/>
      <c r="LEG148" s="24"/>
      <c r="LEH148" s="27"/>
      <c r="LEI148" s="7"/>
      <c r="LEJ148" s="41"/>
      <c r="LEK148" s="24"/>
      <c r="LEL148" s="25"/>
      <c r="LEM148" s="26"/>
      <c r="LEN148" s="24"/>
      <c r="LEO148" s="24"/>
      <c r="LEP148" s="27"/>
      <c r="LEQ148" s="7"/>
      <c r="LER148" s="41"/>
      <c r="LES148" s="24"/>
      <c r="LET148" s="25"/>
      <c r="LEU148" s="26"/>
      <c r="LEV148" s="24"/>
      <c r="LEW148" s="24"/>
      <c r="LEX148" s="27"/>
      <c r="LEY148" s="7"/>
      <c r="LEZ148" s="41"/>
      <c r="LFA148" s="24"/>
      <c r="LFB148" s="25"/>
      <c r="LFC148" s="26"/>
      <c r="LFD148" s="24"/>
      <c r="LFE148" s="24"/>
      <c r="LFF148" s="27"/>
      <c r="LFG148" s="7"/>
      <c r="LFH148" s="41"/>
      <c r="LFI148" s="24"/>
      <c r="LFJ148" s="25"/>
      <c r="LFK148" s="26"/>
      <c r="LFL148" s="24"/>
      <c r="LFM148" s="24"/>
      <c r="LFN148" s="27"/>
      <c r="LFO148" s="7"/>
      <c r="LFP148" s="41"/>
      <c r="LFQ148" s="24"/>
      <c r="LFR148" s="25"/>
      <c r="LFS148" s="26"/>
      <c r="LFT148" s="24"/>
      <c r="LFU148" s="24"/>
      <c r="LFV148" s="27"/>
      <c r="LFW148" s="7"/>
      <c r="LFX148" s="41"/>
      <c r="LFY148" s="24"/>
      <c r="LFZ148" s="25"/>
      <c r="LGA148" s="26"/>
      <c r="LGB148" s="24"/>
      <c r="LGC148" s="24"/>
      <c r="LGD148" s="27"/>
      <c r="LGE148" s="7"/>
      <c r="LGF148" s="41"/>
      <c r="LGG148" s="24"/>
      <c r="LGH148" s="25"/>
      <c r="LGI148" s="26"/>
      <c r="LGJ148" s="24"/>
      <c r="LGK148" s="24"/>
      <c r="LGL148" s="27"/>
      <c r="LGM148" s="7"/>
      <c r="LGN148" s="41"/>
      <c r="LGO148" s="24"/>
      <c r="LGP148" s="25"/>
      <c r="LGQ148" s="26"/>
      <c r="LGR148" s="24"/>
      <c r="LGS148" s="24"/>
      <c r="LGT148" s="27"/>
      <c r="LGU148" s="7"/>
      <c r="LGV148" s="41"/>
      <c r="LGW148" s="24"/>
      <c r="LGX148" s="25"/>
      <c r="LGY148" s="26"/>
      <c r="LGZ148" s="24"/>
      <c r="LHA148" s="24"/>
      <c r="LHB148" s="27"/>
      <c r="LHC148" s="7"/>
      <c r="LHD148" s="41"/>
      <c r="LHE148" s="24"/>
      <c r="LHF148" s="25"/>
      <c r="LHG148" s="26"/>
      <c r="LHH148" s="24"/>
      <c r="LHI148" s="24"/>
      <c r="LHJ148" s="27"/>
      <c r="LHK148" s="7"/>
      <c r="LHL148" s="41"/>
      <c r="LHM148" s="24"/>
      <c r="LHN148" s="25"/>
      <c r="LHO148" s="26"/>
      <c r="LHP148" s="24"/>
      <c r="LHQ148" s="24"/>
      <c r="LHR148" s="27"/>
      <c r="LHS148" s="7"/>
      <c r="LHT148" s="41"/>
      <c r="LHU148" s="24"/>
      <c r="LHV148" s="25"/>
      <c r="LHW148" s="26"/>
      <c r="LHX148" s="24"/>
      <c r="LHY148" s="24"/>
      <c r="LHZ148" s="27"/>
      <c r="LIA148" s="7"/>
      <c r="LIB148" s="41"/>
      <c r="LIC148" s="24"/>
      <c r="LID148" s="25"/>
      <c r="LIE148" s="26"/>
      <c r="LIF148" s="24"/>
      <c r="LIG148" s="24"/>
      <c r="LIH148" s="27"/>
      <c r="LII148" s="7"/>
      <c r="LIJ148" s="41"/>
      <c r="LIK148" s="24"/>
      <c r="LIL148" s="25"/>
      <c r="LIM148" s="26"/>
      <c r="LIN148" s="24"/>
      <c r="LIO148" s="24"/>
      <c r="LIP148" s="27"/>
      <c r="LIQ148" s="7"/>
      <c r="LIR148" s="41"/>
      <c r="LIS148" s="24"/>
      <c r="LIT148" s="25"/>
      <c r="LIU148" s="26"/>
      <c r="LIV148" s="24"/>
      <c r="LIW148" s="24"/>
      <c r="LIX148" s="27"/>
      <c r="LIY148" s="7"/>
      <c r="LIZ148" s="41"/>
      <c r="LJA148" s="24"/>
      <c r="LJB148" s="25"/>
      <c r="LJC148" s="26"/>
      <c r="LJD148" s="24"/>
      <c r="LJE148" s="24"/>
      <c r="LJF148" s="27"/>
      <c r="LJG148" s="7"/>
      <c r="LJH148" s="41"/>
      <c r="LJI148" s="24"/>
      <c r="LJJ148" s="25"/>
      <c r="LJK148" s="26"/>
      <c r="LJL148" s="24"/>
      <c r="LJM148" s="24"/>
      <c r="LJN148" s="27"/>
      <c r="LJO148" s="7"/>
      <c r="LJP148" s="41"/>
      <c r="LJQ148" s="24"/>
      <c r="LJR148" s="25"/>
      <c r="LJS148" s="26"/>
      <c r="LJT148" s="24"/>
      <c r="LJU148" s="24"/>
      <c r="LJV148" s="27"/>
      <c r="LJW148" s="7"/>
      <c r="LJX148" s="41"/>
      <c r="LJY148" s="24"/>
      <c r="LJZ148" s="25"/>
      <c r="LKA148" s="26"/>
      <c r="LKB148" s="24"/>
      <c r="LKC148" s="24"/>
      <c r="LKD148" s="27"/>
      <c r="LKE148" s="7"/>
      <c r="LKF148" s="41"/>
      <c r="LKG148" s="24"/>
      <c r="LKH148" s="25"/>
      <c r="LKI148" s="26"/>
      <c r="LKJ148" s="24"/>
      <c r="LKK148" s="24"/>
      <c r="LKL148" s="27"/>
      <c r="LKM148" s="7"/>
      <c r="LKN148" s="41"/>
      <c r="LKO148" s="24"/>
      <c r="LKP148" s="25"/>
      <c r="LKQ148" s="26"/>
      <c r="LKR148" s="24"/>
      <c r="LKS148" s="24"/>
      <c r="LKT148" s="27"/>
      <c r="LKU148" s="7"/>
      <c r="LKV148" s="41"/>
      <c r="LKW148" s="24"/>
      <c r="LKX148" s="25"/>
      <c r="LKY148" s="26"/>
      <c r="LKZ148" s="24"/>
      <c r="LLA148" s="24"/>
      <c r="LLB148" s="27"/>
      <c r="LLC148" s="7"/>
      <c r="LLD148" s="41"/>
      <c r="LLE148" s="24"/>
      <c r="LLF148" s="25"/>
      <c r="LLG148" s="26"/>
      <c r="LLH148" s="24"/>
      <c r="LLI148" s="24"/>
      <c r="LLJ148" s="27"/>
      <c r="LLK148" s="7"/>
      <c r="LLL148" s="41"/>
      <c r="LLM148" s="24"/>
      <c r="LLN148" s="25"/>
      <c r="LLO148" s="26"/>
      <c r="LLP148" s="24"/>
      <c r="LLQ148" s="24"/>
      <c r="LLR148" s="27"/>
      <c r="LLS148" s="7"/>
      <c r="LLT148" s="41"/>
      <c r="LLU148" s="24"/>
      <c r="LLV148" s="25"/>
      <c r="LLW148" s="26"/>
      <c r="LLX148" s="24"/>
      <c r="LLY148" s="24"/>
      <c r="LLZ148" s="27"/>
      <c r="LMA148" s="7"/>
      <c r="LMB148" s="41"/>
      <c r="LMC148" s="24"/>
      <c r="LMD148" s="25"/>
      <c r="LME148" s="26"/>
      <c r="LMF148" s="24"/>
      <c r="LMG148" s="24"/>
      <c r="LMH148" s="27"/>
      <c r="LMI148" s="7"/>
      <c r="LMJ148" s="41"/>
      <c r="LMK148" s="24"/>
      <c r="LML148" s="25"/>
      <c r="LMM148" s="26"/>
      <c r="LMN148" s="24"/>
      <c r="LMO148" s="24"/>
      <c r="LMP148" s="27"/>
      <c r="LMQ148" s="7"/>
      <c r="LMR148" s="41"/>
      <c r="LMS148" s="24"/>
      <c r="LMT148" s="25"/>
      <c r="LMU148" s="26"/>
      <c r="LMV148" s="24"/>
      <c r="LMW148" s="24"/>
      <c r="LMX148" s="27"/>
      <c r="LMY148" s="7"/>
      <c r="LMZ148" s="41"/>
      <c r="LNA148" s="24"/>
      <c r="LNB148" s="25"/>
      <c r="LNC148" s="26"/>
      <c r="LND148" s="24"/>
      <c r="LNE148" s="24"/>
      <c r="LNF148" s="27"/>
      <c r="LNG148" s="7"/>
      <c r="LNH148" s="41"/>
      <c r="LNI148" s="24"/>
      <c r="LNJ148" s="25"/>
      <c r="LNK148" s="26"/>
      <c r="LNL148" s="24"/>
      <c r="LNM148" s="24"/>
      <c r="LNN148" s="27"/>
      <c r="LNO148" s="7"/>
      <c r="LNP148" s="41"/>
      <c r="LNQ148" s="24"/>
      <c r="LNR148" s="25"/>
      <c r="LNS148" s="26"/>
      <c r="LNT148" s="24"/>
      <c r="LNU148" s="24"/>
      <c r="LNV148" s="27"/>
      <c r="LNW148" s="7"/>
      <c r="LNX148" s="41"/>
      <c r="LNY148" s="24"/>
      <c r="LNZ148" s="25"/>
      <c r="LOA148" s="26"/>
      <c r="LOB148" s="24"/>
      <c r="LOC148" s="24"/>
      <c r="LOD148" s="27"/>
      <c r="LOE148" s="7"/>
      <c r="LOF148" s="41"/>
      <c r="LOG148" s="24"/>
      <c r="LOH148" s="25"/>
      <c r="LOI148" s="26"/>
      <c r="LOJ148" s="24"/>
      <c r="LOK148" s="24"/>
      <c r="LOL148" s="27"/>
      <c r="LOM148" s="7"/>
      <c r="LON148" s="41"/>
      <c r="LOO148" s="24"/>
      <c r="LOP148" s="25"/>
      <c r="LOQ148" s="26"/>
      <c r="LOR148" s="24"/>
      <c r="LOS148" s="24"/>
      <c r="LOT148" s="27"/>
      <c r="LOU148" s="7"/>
      <c r="LOV148" s="41"/>
      <c r="LOW148" s="24"/>
      <c r="LOX148" s="25"/>
      <c r="LOY148" s="26"/>
      <c r="LOZ148" s="24"/>
      <c r="LPA148" s="24"/>
      <c r="LPB148" s="27"/>
      <c r="LPC148" s="7"/>
      <c r="LPD148" s="41"/>
      <c r="LPE148" s="24"/>
      <c r="LPF148" s="25"/>
      <c r="LPG148" s="26"/>
      <c r="LPH148" s="24"/>
      <c r="LPI148" s="24"/>
      <c r="LPJ148" s="27"/>
      <c r="LPK148" s="7"/>
      <c r="LPL148" s="41"/>
      <c r="LPM148" s="24"/>
      <c r="LPN148" s="25"/>
      <c r="LPO148" s="26"/>
      <c r="LPP148" s="24"/>
      <c r="LPQ148" s="24"/>
      <c r="LPR148" s="27"/>
      <c r="LPS148" s="7"/>
      <c r="LPT148" s="41"/>
      <c r="LPU148" s="24"/>
      <c r="LPV148" s="25"/>
      <c r="LPW148" s="26"/>
      <c r="LPX148" s="24"/>
      <c r="LPY148" s="24"/>
      <c r="LPZ148" s="27"/>
      <c r="LQA148" s="7"/>
      <c r="LQB148" s="41"/>
      <c r="LQC148" s="24"/>
      <c r="LQD148" s="25"/>
      <c r="LQE148" s="26"/>
      <c r="LQF148" s="24"/>
      <c r="LQG148" s="24"/>
      <c r="LQH148" s="27"/>
      <c r="LQI148" s="7"/>
      <c r="LQJ148" s="41"/>
      <c r="LQK148" s="24"/>
      <c r="LQL148" s="25"/>
      <c r="LQM148" s="26"/>
      <c r="LQN148" s="24"/>
      <c r="LQO148" s="24"/>
      <c r="LQP148" s="27"/>
      <c r="LQQ148" s="7"/>
      <c r="LQR148" s="41"/>
      <c r="LQS148" s="24"/>
      <c r="LQT148" s="25"/>
      <c r="LQU148" s="26"/>
      <c r="LQV148" s="24"/>
      <c r="LQW148" s="24"/>
      <c r="LQX148" s="27"/>
      <c r="LQY148" s="7"/>
      <c r="LQZ148" s="41"/>
      <c r="LRA148" s="24"/>
      <c r="LRB148" s="25"/>
      <c r="LRC148" s="26"/>
      <c r="LRD148" s="24"/>
      <c r="LRE148" s="24"/>
      <c r="LRF148" s="27"/>
      <c r="LRG148" s="7"/>
      <c r="LRH148" s="41"/>
      <c r="LRI148" s="24"/>
      <c r="LRJ148" s="25"/>
      <c r="LRK148" s="26"/>
      <c r="LRL148" s="24"/>
      <c r="LRM148" s="24"/>
      <c r="LRN148" s="27"/>
      <c r="LRO148" s="7"/>
      <c r="LRP148" s="41"/>
      <c r="LRQ148" s="24"/>
      <c r="LRR148" s="25"/>
      <c r="LRS148" s="26"/>
      <c r="LRT148" s="24"/>
      <c r="LRU148" s="24"/>
      <c r="LRV148" s="27"/>
      <c r="LRW148" s="7"/>
      <c r="LRX148" s="41"/>
      <c r="LRY148" s="24"/>
      <c r="LRZ148" s="25"/>
      <c r="LSA148" s="26"/>
      <c r="LSB148" s="24"/>
      <c r="LSC148" s="24"/>
      <c r="LSD148" s="27"/>
      <c r="LSE148" s="7"/>
      <c r="LSF148" s="41"/>
      <c r="LSG148" s="24"/>
      <c r="LSH148" s="25"/>
      <c r="LSI148" s="26"/>
      <c r="LSJ148" s="24"/>
      <c r="LSK148" s="24"/>
      <c r="LSL148" s="27"/>
      <c r="LSM148" s="7"/>
      <c r="LSN148" s="41"/>
      <c r="LSO148" s="24"/>
      <c r="LSP148" s="25"/>
      <c r="LSQ148" s="26"/>
      <c r="LSR148" s="24"/>
      <c r="LSS148" s="24"/>
      <c r="LST148" s="27"/>
      <c r="LSU148" s="7"/>
      <c r="LSV148" s="41"/>
      <c r="LSW148" s="24"/>
      <c r="LSX148" s="25"/>
      <c r="LSY148" s="26"/>
      <c r="LSZ148" s="24"/>
      <c r="LTA148" s="24"/>
      <c r="LTB148" s="27"/>
      <c r="LTC148" s="7"/>
      <c r="LTD148" s="41"/>
      <c r="LTE148" s="24"/>
      <c r="LTF148" s="25"/>
      <c r="LTG148" s="26"/>
      <c r="LTH148" s="24"/>
      <c r="LTI148" s="24"/>
      <c r="LTJ148" s="27"/>
      <c r="LTK148" s="7"/>
      <c r="LTL148" s="41"/>
      <c r="LTM148" s="24"/>
      <c r="LTN148" s="25"/>
      <c r="LTO148" s="26"/>
      <c r="LTP148" s="24"/>
      <c r="LTQ148" s="24"/>
      <c r="LTR148" s="27"/>
      <c r="LTS148" s="7"/>
      <c r="LTT148" s="41"/>
      <c r="LTU148" s="24"/>
      <c r="LTV148" s="25"/>
      <c r="LTW148" s="26"/>
      <c r="LTX148" s="24"/>
      <c r="LTY148" s="24"/>
      <c r="LTZ148" s="27"/>
      <c r="LUA148" s="7"/>
      <c r="LUB148" s="41"/>
      <c r="LUC148" s="24"/>
      <c r="LUD148" s="25"/>
      <c r="LUE148" s="26"/>
      <c r="LUF148" s="24"/>
      <c r="LUG148" s="24"/>
      <c r="LUH148" s="27"/>
      <c r="LUI148" s="7"/>
      <c r="LUJ148" s="41"/>
      <c r="LUK148" s="24"/>
      <c r="LUL148" s="25"/>
      <c r="LUM148" s="26"/>
      <c r="LUN148" s="24"/>
      <c r="LUO148" s="24"/>
      <c r="LUP148" s="27"/>
      <c r="LUQ148" s="7"/>
      <c r="LUR148" s="41"/>
      <c r="LUS148" s="24"/>
      <c r="LUT148" s="25"/>
      <c r="LUU148" s="26"/>
      <c r="LUV148" s="24"/>
      <c r="LUW148" s="24"/>
      <c r="LUX148" s="27"/>
      <c r="LUY148" s="7"/>
      <c r="LUZ148" s="41"/>
      <c r="LVA148" s="24"/>
      <c r="LVB148" s="25"/>
      <c r="LVC148" s="26"/>
      <c r="LVD148" s="24"/>
      <c r="LVE148" s="24"/>
      <c r="LVF148" s="27"/>
      <c r="LVG148" s="7"/>
      <c r="LVH148" s="41"/>
      <c r="LVI148" s="24"/>
      <c r="LVJ148" s="25"/>
      <c r="LVK148" s="26"/>
      <c r="LVL148" s="24"/>
      <c r="LVM148" s="24"/>
      <c r="LVN148" s="27"/>
      <c r="LVO148" s="7"/>
      <c r="LVP148" s="41"/>
      <c r="LVQ148" s="24"/>
      <c r="LVR148" s="25"/>
      <c r="LVS148" s="26"/>
      <c r="LVT148" s="24"/>
      <c r="LVU148" s="24"/>
      <c r="LVV148" s="27"/>
      <c r="LVW148" s="7"/>
      <c r="LVX148" s="41"/>
      <c r="LVY148" s="24"/>
      <c r="LVZ148" s="25"/>
      <c r="LWA148" s="26"/>
      <c r="LWB148" s="24"/>
      <c r="LWC148" s="24"/>
      <c r="LWD148" s="27"/>
      <c r="LWE148" s="7"/>
      <c r="LWF148" s="41"/>
      <c r="LWG148" s="24"/>
      <c r="LWH148" s="25"/>
      <c r="LWI148" s="26"/>
      <c r="LWJ148" s="24"/>
      <c r="LWK148" s="24"/>
      <c r="LWL148" s="27"/>
      <c r="LWM148" s="7"/>
      <c r="LWN148" s="41"/>
      <c r="LWO148" s="24"/>
      <c r="LWP148" s="25"/>
      <c r="LWQ148" s="26"/>
      <c r="LWR148" s="24"/>
      <c r="LWS148" s="24"/>
      <c r="LWT148" s="27"/>
      <c r="LWU148" s="7"/>
      <c r="LWV148" s="41"/>
      <c r="LWW148" s="24"/>
      <c r="LWX148" s="25"/>
      <c r="LWY148" s="26"/>
      <c r="LWZ148" s="24"/>
      <c r="LXA148" s="24"/>
      <c r="LXB148" s="27"/>
      <c r="LXC148" s="7"/>
      <c r="LXD148" s="41"/>
      <c r="LXE148" s="24"/>
      <c r="LXF148" s="25"/>
      <c r="LXG148" s="26"/>
      <c r="LXH148" s="24"/>
      <c r="LXI148" s="24"/>
      <c r="LXJ148" s="27"/>
      <c r="LXK148" s="7"/>
      <c r="LXL148" s="41"/>
      <c r="LXM148" s="24"/>
      <c r="LXN148" s="25"/>
      <c r="LXO148" s="26"/>
      <c r="LXP148" s="24"/>
      <c r="LXQ148" s="24"/>
      <c r="LXR148" s="27"/>
      <c r="LXS148" s="7"/>
      <c r="LXT148" s="41"/>
      <c r="LXU148" s="24"/>
      <c r="LXV148" s="25"/>
      <c r="LXW148" s="26"/>
      <c r="LXX148" s="24"/>
      <c r="LXY148" s="24"/>
      <c r="LXZ148" s="27"/>
      <c r="LYA148" s="7"/>
      <c r="LYB148" s="41"/>
      <c r="LYC148" s="24"/>
      <c r="LYD148" s="25"/>
      <c r="LYE148" s="26"/>
      <c r="LYF148" s="24"/>
      <c r="LYG148" s="24"/>
      <c r="LYH148" s="27"/>
      <c r="LYI148" s="7"/>
      <c r="LYJ148" s="41"/>
      <c r="LYK148" s="24"/>
      <c r="LYL148" s="25"/>
      <c r="LYM148" s="26"/>
      <c r="LYN148" s="24"/>
      <c r="LYO148" s="24"/>
      <c r="LYP148" s="27"/>
      <c r="LYQ148" s="7"/>
      <c r="LYR148" s="41"/>
      <c r="LYS148" s="24"/>
      <c r="LYT148" s="25"/>
      <c r="LYU148" s="26"/>
      <c r="LYV148" s="24"/>
      <c r="LYW148" s="24"/>
      <c r="LYX148" s="27"/>
      <c r="LYY148" s="7"/>
      <c r="LYZ148" s="41"/>
      <c r="LZA148" s="24"/>
      <c r="LZB148" s="25"/>
      <c r="LZC148" s="26"/>
      <c r="LZD148" s="24"/>
      <c r="LZE148" s="24"/>
      <c r="LZF148" s="27"/>
      <c r="LZG148" s="7"/>
      <c r="LZH148" s="41"/>
      <c r="LZI148" s="24"/>
      <c r="LZJ148" s="25"/>
      <c r="LZK148" s="26"/>
      <c r="LZL148" s="24"/>
      <c r="LZM148" s="24"/>
      <c r="LZN148" s="27"/>
      <c r="LZO148" s="7"/>
      <c r="LZP148" s="41"/>
      <c r="LZQ148" s="24"/>
      <c r="LZR148" s="25"/>
      <c r="LZS148" s="26"/>
      <c r="LZT148" s="24"/>
      <c r="LZU148" s="24"/>
      <c r="LZV148" s="27"/>
      <c r="LZW148" s="7"/>
      <c r="LZX148" s="41"/>
      <c r="LZY148" s="24"/>
      <c r="LZZ148" s="25"/>
      <c r="MAA148" s="26"/>
      <c r="MAB148" s="24"/>
      <c r="MAC148" s="24"/>
      <c r="MAD148" s="27"/>
      <c r="MAE148" s="7"/>
      <c r="MAF148" s="41"/>
      <c r="MAG148" s="24"/>
      <c r="MAH148" s="25"/>
      <c r="MAI148" s="26"/>
      <c r="MAJ148" s="24"/>
      <c r="MAK148" s="24"/>
      <c r="MAL148" s="27"/>
      <c r="MAM148" s="7"/>
      <c r="MAN148" s="41"/>
      <c r="MAO148" s="24"/>
      <c r="MAP148" s="25"/>
      <c r="MAQ148" s="26"/>
      <c r="MAR148" s="24"/>
      <c r="MAS148" s="24"/>
      <c r="MAT148" s="27"/>
      <c r="MAU148" s="7"/>
      <c r="MAV148" s="41"/>
      <c r="MAW148" s="24"/>
      <c r="MAX148" s="25"/>
      <c r="MAY148" s="26"/>
      <c r="MAZ148" s="24"/>
      <c r="MBA148" s="24"/>
      <c r="MBB148" s="27"/>
      <c r="MBC148" s="7"/>
      <c r="MBD148" s="41"/>
      <c r="MBE148" s="24"/>
      <c r="MBF148" s="25"/>
      <c r="MBG148" s="26"/>
      <c r="MBH148" s="24"/>
      <c r="MBI148" s="24"/>
      <c r="MBJ148" s="27"/>
      <c r="MBK148" s="7"/>
      <c r="MBL148" s="41"/>
      <c r="MBM148" s="24"/>
      <c r="MBN148" s="25"/>
      <c r="MBO148" s="26"/>
      <c r="MBP148" s="24"/>
      <c r="MBQ148" s="24"/>
      <c r="MBR148" s="27"/>
      <c r="MBS148" s="7"/>
      <c r="MBT148" s="41"/>
      <c r="MBU148" s="24"/>
      <c r="MBV148" s="25"/>
      <c r="MBW148" s="26"/>
      <c r="MBX148" s="24"/>
      <c r="MBY148" s="24"/>
      <c r="MBZ148" s="27"/>
      <c r="MCA148" s="7"/>
      <c r="MCB148" s="41"/>
      <c r="MCC148" s="24"/>
      <c r="MCD148" s="25"/>
      <c r="MCE148" s="26"/>
      <c r="MCF148" s="24"/>
      <c r="MCG148" s="24"/>
      <c r="MCH148" s="27"/>
      <c r="MCI148" s="7"/>
      <c r="MCJ148" s="41"/>
      <c r="MCK148" s="24"/>
      <c r="MCL148" s="25"/>
      <c r="MCM148" s="26"/>
      <c r="MCN148" s="24"/>
      <c r="MCO148" s="24"/>
      <c r="MCP148" s="27"/>
      <c r="MCQ148" s="7"/>
      <c r="MCR148" s="41"/>
      <c r="MCS148" s="24"/>
      <c r="MCT148" s="25"/>
      <c r="MCU148" s="26"/>
      <c r="MCV148" s="24"/>
      <c r="MCW148" s="24"/>
      <c r="MCX148" s="27"/>
      <c r="MCY148" s="7"/>
      <c r="MCZ148" s="41"/>
      <c r="MDA148" s="24"/>
      <c r="MDB148" s="25"/>
      <c r="MDC148" s="26"/>
      <c r="MDD148" s="24"/>
      <c r="MDE148" s="24"/>
      <c r="MDF148" s="27"/>
      <c r="MDG148" s="7"/>
      <c r="MDH148" s="41"/>
      <c r="MDI148" s="24"/>
      <c r="MDJ148" s="25"/>
      <c r="MDK148" s="26"/>
      <c r="MDL148" s="24"/>
      <c r="MDM148" s="24"/>
      <c r="MDN148" s="27"/>
      <c r="MDO148" s="7"/>
      <c r="MDP148" s="41"/>
      <c r="MDQ148" s="24"/>
      <c r="MDR148" s="25"/>
      <c r="MDS148" s="26"/>
      <c r="MDT148" s="24"/>
      <c r="MDU148" s="24"/>
      <c r="MDV148" s="27"/>
      <c r="MDW148" s="7"/>
      <c r="MDX148" s="41"/>
      <c r="MDY148" s="24"/>
      <c r="MDZ148" s="25"/>
      <c r="MEA148" s="26"/>
      <c r="MEB148" s="24"/>
      <c r="MEC148" s="24"/>
      <c r="MED148" s="27"/>
      <c r="MEE148" s="7"/>
      <c r="MEF148" s="41"/>
      <c r="MEG148" s="24"/>
      <c r="MEH148" s="25"/>
      <c r="MEI148" s="26"/>
      <c r="MEJ148" s="24"/>
      <c r="MEK148" s="24"/>
      <c r="MEL148" s="27"/>
      <c r="MEM148" s="7"/>
      <c r="MEN148" s="41"/>
      <c r="MEO148" s="24"/>
      <c r="MEP148" s="25"/>
      <c r="MEQ148" s="26"/>
      <c r="MER148" s="24"/>
      <c r="MES148" s="24"/>
      <c r="MET148" s="27"/>
      <c r="MEU148" s="7"/>
      <c r="MEV148" s="41"/>
      <c r="MEW148" s="24"/>
      <c r="MEX148" s="25"/>
      <c r="MEY148" s="26"/>
      <c r="MEZ148" s="24"/>
      <c r="MFA148" s="24"/>
      <c r="MFB148" s="27"/>
      <c r="MFC148" s="7"/>
      <c r="MFD148" s="41"/>
      <c r="MFE148" s="24"/>
      <c r="MFF148" s="25"/>
      <c r="MFG148" s="26"/>
      <c r="MFH148" s="24"/>
      <c r="MFI148" s="24"/>
      <c r="MFJ148" s="27"/>
      <c r="MFK148" s="7"/>
      <c r="MFL148" s="41"/>
      <c r="MFM148" s="24"/>
      <c r="MFN148" s="25"/>
      <c r="MFO148" s="26"/>
      <c r="MFP148" s="24"/>
      <c r="MFQ148" s="24"/>
      <c r="MFR148" s="27"/>
      <c r="MFS148" s="7"/>
      <c r="MFT148" s="41"/>
      <c r="MFU148" s="24"/>
      <c r="MFV148" s="25"/>
      <c r="MFW148" s="26"/>
      <c r="MFX148" s="24"/>
      <c r="MFY148" s="24"/>
      <c r="MFZ148" s="27"/>
      <c r="MGA148" s="7"/>
      <c r="MGB148" s="41"/>
      <c r="MGC148" s="24"/>
      <c r="MGD148" s="25"/>
      <c r="MGE148" s="26"/>
      <c r="MGF148" s="24"/>
      <c r="MGG148" s="24"/>
      <c r="MGH148" s="27"/>
      <c r="MGI148" s="7"/>
      <c r="MGJ148" s="41"/>
      <c r="MGK148" s="24"/>
      <c r="MGL148" s="25"/>
      <c r="MGM148" s="26"/>
      <c r="MGN148" s="24"/>
      <c r="MGO148" s="24"/>
      <c r="MGP148" s="27"/>
      <c r="MGQ148" s="7"/>
      <c r="MGR148" s="41"/>
      <c r="MGS148" s="24"/>
      <c r="MGT148" s="25"/>
      <c r="MGU148" s="26"/>
      <c r="MGV148" s="24"/>
      <c r="MGW148" s="24"/>
      <c r="MGX148" s="27"/>
      <c r="MGY148" s="7"/>
      <c r="MGZ148" s="41"/>
      <c r="MHA148" s="24"/>
      <c r="MHB148" s="25"/>
      <c r="MHC148" s="26"/>
      <c r="MHD148" s="24"/>
      <c r="MHE148" s="24"/>
      <c r="MHF148" s="27"/>
      <c r="MHG148" s="7"/>
      <c r="MHH148" s="41"/>
      <c r="MHI148" s="24"/>
      <c r="MHJ148" s="25"/>
      <c r="MHK148" s="26"/>
      <c r="MHL148" s="24"/>
      <c r="MHM148" s="24"/>
      <c r="MHN148" s="27"/>
      <c r="MHO148" s="7"/>
      <c r="MHP148" s="41"/>
      <c r="MHQ148" s="24"/>
      <c r="MHR148" s="25"/>
      <c r="MHS148" s="26"/>
      <c r="MHT148" s="24"/>
      <c r="MHU148" s="24"/>
      <c r="MHV148" s="27"/>
      <c r="MHW148" s="7"/>
      <c r="MHX148" s="41"/>
      <c r="MHY148" s="24"/>
      <c r="MHZ148" s="25"/>
      <c r="MIA148" s="26"/>
      <c r="MIB148" s="24"/>
      <c r="MIC148" s="24"/>
      <c r="MID148" s="27"/>
      <c r="MIE148" s="7"/>
      <c r="MIF148" s="41"/>
      <c r="MIG148" s="24"/>
      <c r="MIH148" s="25"/>
      <c r="MII148" s="26"/>
      <c r="MIJ148" s="24"/>
      <c r="MIK148" s="24"/>
      <c r="MIL148" s="27"/>
      <c r="MIM148" s="7"/>
      <c r="MIN148" s="41"/>
      <c r="MIO148" s="24"/>
      <c r="MIP148" s="25"/>
      <c r="MIQ148" s="26"/>
      <c r="MIR148" s="24"/>
      <c r="MIS148" s="24"/>
      <c r="MIT148" s="27"/>
      <c r="MIU148" s="7"/>
      <c r="MIV148" s="41"/>
      <c r="MIW148" s="24"/>
      <c r="MIX148" s="25"/>
      <c r="MIY148" s="26"/>
      <c r="MIZ148" s="24"/>
      <c r="MJA148" s="24"/>
      <c r="MJB148" s="27"/>
      <c r="MJC148" s="7"/>
      <c r="MJD148" s="41"/>
      <c r="MJE148" s="24"/>
      <c r="MJF148" s="25"/>
      <c r="MJG148" s="26"/>
      <c r="MJH148" s="24"/>
      <c r="MJI148" s="24"/>
      <c r="MJJ148" s="27"/>
      <c r="MJK148" s="7"/>
      <c r="MJL148" s="41"/>
      <c r="MJM148" s="24"/>
      <c r="MJN148" s="25"/>
      <c r="MJO148" s="26"/>
      <c r="MJP148" s="24"/>
      <c r="MJQ148" s="24"/>
      <c r="MJR148" s="27"/>
      <c r="MJS148" s="7"/>
      <c r="MJT148" s="41"/>
      <c r="MJU148" s="24"/>
      <c r="MJV148" s="25"/>
      <c r="MJW148" s="26"/>
      <c r="MJX148" s="24"/>
      <c r="MJY148" s="24"/>
      <c r="MJZ148" s="27"/>
      <c r="MKA148" s="7"/>
      <c r="MKB148" s="41"/>
      <c r="MKC148" s="24"/>
      <c r="MKD148" s="25"/>
      <c r="MKE148" s="26"/>
      <c r="MKF148" s="24"/>
      <c r="MKG148" s="24"/>
      <c r="MKH148" s="27"/>
      <c r="MKI148" s="7"/>
      <c r="MKJ148" s="41"/>
      <c r="MKK148" s="24"/>
      <c r="MKL148" s="25"/>
      <c r="MKM148" s="26"/>
      <c r="MKN148" s="24"/>
      <c r="MKO148" s="24"/>
      <c r="MKP148" s="27"/>
      <c r="MKQ148" s="7"/>
      <c r="MKR148" s="41"/>
      <c r="MKS148" s="24"/>
      <c r="MKT148" s="25"/>
      <c r="MKU148" s="26"/>
      <c r="MKV148" s="24"/>
      <c r="MKW148" s="24"/>
      <c r="MKX148" s="27"/>
      <c r="MKY148" s="7"/>
      <c r="MKZ148" s="41"/>
      <c r="MLA148" s="24"/>
      <c r="MLB148" s="25"/>
      <c r="MLC148" s="26"/>
      <c r="MLD148" s="24"/>
      <c r="MLE148" s="24"/>
      <c r="MLF148" s="27"/>
      <c r="MLG148" s="7"/>
      <c r="MLH148" s="41"/>
      <c r="MLI148" s="24"/>
      <c r="MLJ148" s="25"/>
      <c r="MLK148" s="26"/>
      <c r="MLL148" s="24"/>
      <c r="MLM148" s="24"/>
      <c r="MLN148" s="27"/>
      <c r="MLO148" s="7"/>
      <c r="MLP148" s="41"/>
      <c r="MLQ148" s="24"/>
      <c r="MLR148" s="25"/>
      <c r="MLS148" s="26"/>
      <c r="MLT148" s="24"/>
      <c r="MLU148" s="24"/>
      <c r="MLV148" s="27"/>
      <c r="MLW148" s="7"/>
      <c r="MLX148" s="41"/>
      <c r="MLY148" s="24"/>
      <c r="MLZ148" s="25"/>
      <c r="MMA148" s="26"/>
      <c r="MMB148" s="24"/>
      <c r="MMC148" s="24"/>
      <c r="MMD148" s="27"/>
      <c r="MME148" s="7"/>
      <c r="MMF148" s="41"/>
      <c r="MMG148" s="24"/>
      <c r="MMH148" s="25"/>
      <c r="MMI148" s="26"/>
      <c r="MMJ148" s="24"/>
      <c r="MMK148" s="24"/>
      <c r="MML148" s="27"/>
      <c r="MMM148" s="7"/>
      <c r="MMN148" s="41"/>
      <c r="MMO148" s="24"/>
      <c r="MMP148" s="25"/>
      <c r="MMQ148" s="26"/>
      <c r="MMR148" s="24"/>
      <c r="MMS148" s="24"/>
      <c r="MMT148" s="27"/>
      <c r="MMU148" s="7"/>
      <c r="MMV148" s="41"/>
      <c r="MMW148" s="24"/>
      <c r="MMX148" s="25"/>
      <c r="MMY148" s="26"/>
      <c r="MMZ148" s="24"/>
      <c r="MNA148" s="24"/>
      <c r="MNB148" s="27"/>
      <c r="MNC148" s="7"/>
      <c r="MND148" s="41"/>
      <c r="MNE148" s="24"/>
      <c r="MNF148" s="25"/>
      <c r="MNG148" s="26"/>
      <c r="MNH148" s="24"/>
      <c r="MNI148" s="24"/>
      <c r="MNJ148" s="27"/>
      <c r="MNK148" s="7"/>
      <c r="MNL148" s="41"/>
      <c r="MNM148" s="24"/>
      <c r="MNN148" s="25"/>
      <c r="MNO148" s="26"/>
      <c r="MNP148" s="24"/>
      <c r="MNQ148" s="24"/>
      <c r="MNR148" s="27"/>
      <c r="MNS148" s="7"/>
      <c r="MNT148" s="41"/>
      <c r="MNU148" s="24"/>
      <c r="MNV148" s="25"/>
      <c r="MNW148" s="26"/>
      <c r="MNX148" s="24"/>
      <c r="MNY148" s="24"/>
      <c r="MNZ148" s="27"/>
      <c r="MOA148" s="7"/>
      <c r="MOB148" s="41"/>
      <c r="MOC148" s="24"/>
      <c r="MOD148" s="25"/>
      <c r="MOE148" s="26"/>
      <c r="MOF148" s="24"/>
      <c r="MOG148" s="24"/>
      <c r="MOH148" s="27"/>
      <c r="MOI148" s="7"/>
      <c r="MOJ148" s="41"/>
      <c r="MOK148" s="24"/>
      <c r="MOL148" s="25"/>
      <c r="MOM148" s="26"/>
      <c r="MON148" s="24"/>
      <c r="MOO148" s="24"/>
      <c r="MOP148" s="27"/>
      <c r="MOQ148" s="7"/>
      <c r="MOR148" s="41"/>
      <c r="MOS148" s="24"/>
      <c r="MOT148" s="25"/>
      <c r="MOU148" s="26"/>
      <c r="MOV148" s="24"/>
      <c r="MOW148" s="24"/>
      <c r="MOX148" s="27"/>
      <c r="MOY148" s="7"/>
      <c r="MOZ148" s="41"/>
      <c r="MPA148" s="24"/>
      <c r="MPB148" s="25"/>
      <c r="MPC148" s="26"/>
      <c r="MPD148" s="24"/>
      <c r="MPE148" s="24"/>
      <c r="MPF148" s="27"/>
      <c r="MPG148" s="7"/>
      <c r="MPH148" s="41"/>
      <c r="MPI148" s="24"/>
      <c r="MPJ148" s="25"/>
      <c r="MPK148" s="26"/>
      <c r="MPL148" s="24"/>
      <c r="MPM148" s="24"/>
      <c r="MPN148" s="27"/>
      <c r="MPO148" s="7"/>
      <c r="MPP148" s="41"/>
      <c r="MPQ148" s="24"/>
      <c r="MPR148" s="25"/>
      <c r="MPS148" s="26"/>
      <c r="MPT148" s="24"/>
      <c r="MPU148" s="24"/>
      <c r="MPV148" s="27"/>
      <c r="MPW148" s="7"/>
      <c r="MPX148" s="41"/>
      <c r="MPY148" s="24"/>
      <c r="MPZ148" s="25"/>
      <c r="MQA148" s="26"/>
      <c r="MQB148" s="24"/>
      <c r="MQC148" s="24"/>
      <c r="MQD148" s="27"/>
      <c r="MQE148" s="7"/>
      <c r="MQF148" s="41"/>
      <c r="MQG148" s="24"/>
      <c r="MQH148" s="25"/>
      <c r="MQI148" s="26"/>
      <c r="MQJ148" s="24"/>
      <c r="MQK148" s="24"/>
      <c r="MQL148" s="27"/>
      <c r="MQM148" s="7"/>
      <c r="MQN148" s="41"/>
      <c r="MQO148" s="24"/>
      <c r="MQP148" s="25"/>
      <c r="MQQ148" s="26"/>
      <c r="MQR148" s="24"/>
      <c r="MQS148" s="24"/>
      <c r="MQT148" s="27"/>
      <c r="MQU148" s="7"/>
      <c r="MQV148" s="41"/>
      <c r="MQW148" s="24"/>
      <c r="MQX148" s="25"/>
      <c r="MQY148" s="26"/>
      <c r="MQZ148" s="24"/>
      <c r="MRA148" s="24"/>
      <c r="MRB148" s="27"/>
      <c r="MRC148" s="7"/>
      <c r="MRD148" s="41"/>
      <c r="MRE148" s="24"/>
      <c r="MRF148" s="25"/>
      <c r="MRG148" s="26"/>
      <c r="MRH148" s="24"/>
      <c r="MRI148" s="24"/>
      <c r="MRJ148" s="27"/>
      <c r="MRK148" s="7"/>
      <c r="MRL148" s="41"/>
      <c r="MRM148" s="24"/>
      <c r="MRN148" s="25"/>
      <c r="MRO148" s="26"/>
      <c r="MRP148" s="24"/>
      <c r="MRQ148" s="24"/>
      <c r="MRR148" s="27"/>
      <c r="MRS148" s="7"/>
      <c r="MRT148" s="41"/>
      <c r="MRU148" s="24"/>
      <c r="MRV148" s="25"/>
      <c r="MRW148" s="26"/>
      <c r="MRX148" s="24"/>
      <c r="MRY148" s="24"/>
      <c r="MRZ148" s="27"/>
      <c r="MSA148" s="7"/>
      <c r="MSB148" s="41"/>
      <c r="MSC148" s="24"/>
      <c r="MSD148" s="25"/>
      <c r="MSE148" s="26"/>
      <c r="MSF148" s="24"/>
      <c r="MSG148" s="24"/>
      <c r="MSH148" s="27"/>
      <c r="MSI148" s="7"/>
      <c r="MSJ148" s="41"/>
      <c r="MSK148" s="24"/>
      <c r="MSL148" s="25"/>
      <c r="MSM148" s="26"/>
      <c r="MSN148" s="24"/>
      <c r="MSO148" s="24"/>
      <c r="MSP148" s="27"/>
      <c r="MSQ148" s="7"/>
      <c r="MSR148" s="41"/>
      <c r="MSS148" s="24"/>
      <c r="MST148" s="25"/>
      <c r="MSU148" s="26"/>
      <c r="MSV148" s="24"/>
      <c r="MSW148" s="24"/>
      <c r="MSX148" s="27"/>
      <c r="MSY148" s="7"/>
      <c r="MSZ148" s="41"/>
      <c r="MTA148" s="24"/>
      <c r="MTB148" s="25"/>
      <c r="MTC148" s="26"/>
      <c r="MTD148" s="24"/>
      <c r="MTE148" s="24"/>
      <c r="MTF148" s="27"/>
      <c r="MTG148" s="7"/>
      <c r="MTH148" s="41"/>
      <c r="MTI148" s="24"/>
      <c r="MTJ148" s="25"/>
      <c r="MTK148" s="26"/>
      <c r="MTL148" s="24"/>
      <c r="MTM148" s="24"/>
      <c r="MTN148" s="27"/>
      <c r="MTO148" s="7"/>
      <c r="MTP148" s="41"/>
      <c r="MTQ148" s="24"/>
      <c r="MTR148" s="25"/>
      <c r="MTS148" s="26"/>
      <c r="MTT148" s="24"/>
      <c r="MTU148" s="24"/>
      <c r="MTV148" s="27"/>
      <c r="MTW148" s="7"/>
      <c r="MTX148" s="41"/>
      <c r="MTY148" s="24"/>
      <c r="MTZ148" s="25"/>
      <c r="MUA148" s="26"/>
      <c r="MUB148" s="24"/>
      <c r="MUC148" s="24"/>
      <c r="MUD148" s="27"/>
      <c r="MUE148" s="7"/>
      <c r="MUF148" s="41"/>
      <c r="MUG148" s="24"/>
      <c r="MUH148" s="25"/>
      <c r="MUI148" s="26"/>
      <c r="MUJ148" s="24"/>
      <c r="MUK148" s="24"/>
      <c r="MUL148" s="27"/>
      <c r="MUM148" s="7"/>
      <c r="MUN148" s="41"/>
      <c r="MUO148" s="24"/>
      <c r="MUP148" s="25"/>
      <c r="MUQ148" s="26"/>
      <c r="MUR148" s="24"/>
      <c r="MUS148" s="24"/>
      <c r="MUT148" s="27"/>
      <c r="MUU148" s="7"/>
      <c r="MUV148" s="41"/>
      <c r="MUW148" s="24"/>
      <c r="MUX148" s="25"/>
      <c r="MUY148" s="26"/>
      <c r="MUZ148" s="24"/>
      <c r="MVA148" s="24"/>
      <c r="MVB148" s="27"/>
      <c r="MVC148" s="7"/>
      <c r="MVD148" s="41"/>
      <c r="MVE148" s="24"/>
      <c r="MVF148" s="25"/>
      <c r="MVG148" s="26"/>
      <c r="MVH148" s="24"/>
      <c r="MVI148" s="24"/>
      <c r="MVJ148" s="27"/>
      <c r="MVK148" s="7"/>
      <c r="MVL148" s="41"/>
      <c r="MVM148" s="24"/>
      <c r="MVN148" s="25"/>
      <c r="MVO148" s="26"/>
      <c r="MVP148" s="24"/>
      <c r="MVQ148" s="24"/>
      <c r="MVR148" s="27"/>
      <c r="MVS148" s="7"/>
      <c r="MVT148" s="41"/>
      <c r="MVU148" s="24"/>
      <c r="MVV148" s="25"/>
      <c r="MVW148" s="26"/>
      <c r="MVX148" s="24"/>
      <c r="MVY148" s="24"/>
      <c r="MVZ148" s="27"/>
      <c r="MWA148" s="7"/>
      <c r="MWB148" s="41"/>
      <c r="MWC148" s="24"/>
      <c r="MWD148" s="25"/>
      <c r="MWE148" s="26"/>
      <c r="MWF148" s="24"/>
      <c r="MWG148" s="24"/>
      <c r="MWH148" s="27"/>
      <c r="MWI148" s="7"/>
      <c r="MWJ148" s="41"/>
      <c r="MWK148" s="24"/>
      <c r="MWL148" s="25"/>
      <c r="MWM148" s="26"/>
      <c r="MWN148" s="24"/>
      <c r="MWO148" s="24"/>
      <c r="MWP148" s="27"/>
      <c r="MWQ148" s="7"/>
      <c r="MWR148" s="41"/>
      <c r="MWS148" s="24"/>
      <c r="MWT148" s="25"/>
      <c r="MWU148" s="26"/>
      <c r="MWV148" s="24"/>
      <c r="MWW148" s="24"/>
      <c r="MWX148" s="27"/>
      <c r="MWY148" s="7"/>
      <c r="MWZ148" s="41"/>
      <c r="MXA148" s="24"/>
      <c r="MXB148" s="25"/>
      <c r="MXC148" s="26"/>
      <c r="MXD148" s="24"/>
      <c r="MXE148" s="24"/>
      <c r="MXF148" s="27"/>
      <c r="MXG148" s="7"/>
      <c r="MXH148" s="41"/>
      <c r="MXI148" s="24"/>
      <c r="MXJ148" s="25"/>
      <c r="MXK148" s="26"/>
      <c r="MXL148" s="24"/>
      <c r="MXM148" s="24"/>
      <c r="MXN148" s="27"/>
      <c r="MXO148" s="7"/>
      <c r="MXP148" s="41"/>
      <c r="MXQ148" s="24"/>
      <c r="MXR148" s="25"/>
      <c r="MXS148" s="26"/>
      <c r="MXT148" s="24"/>
      <c r="MXU148" s="24"/>
      <c r="MXV148" s="27"/>
      <c r="MXW148" s="7"/>
      <c r="MXX148" s="41"/>
      <c r="MXY148" s="24"/>
      <c r="MXZ148" s="25"/>
      <c r="MYA148" s="26"/>
      <c r="MYB148" s="24"/>
      <c r="MYC148" s="24"/>
      <c r="MYD148" s="27"/>
      <c r="MYE148" s="7"/>
      <c r="MYF148" s="41"/>
      <c r="MYG148" s="24"/>
      <c r="MYH148" s="25"/>
      <c r="MYI148" s="26"/>
      <c r="MYJ148" s="24"/>
      <c r="MYK148" s="24"/>
      <c r="MYL148" s="27"/>
      <c r="MYM148" s="7"/>
      <c r="MYN148" s="41"/>
      <c r="MYO148" s="24"/>
      <c r="MYP148" s="25"/>
      <c r="MYQ148" s="26"/>
      <c r="MYR148" s="24"/>
      <c r="MYS148" s="24"/>
      <c r="MYT148" s="27"/>
      <c r="MYU148" s="7"/>
      <c r="MYV148" s="41"/>
      <c r="MYW148" s="24"/>
      <c r="MYX148" s="25"/>
      <c r="MYY148" s="26"/>
      <c r="MYZ148" s="24"/>
      <c r="MZA148" s="24"/>
      <c r="MZB148" s="27"/>
      <c r="MZC148" s="7"/>
      <c r="MZD148" s="41"/>
      <c r="MZE148" s="24"/>
      <c r="MZF148" s="25"/>
      <c r="MZG148" s="26"/>
      <c r="MZH148" s="24"/>
      <c r="MZI148" s="24"/>
      <c r="MZJ148" s="27"/>
      <c r="MZK148" s="7"/>
      <c r="MZL148" s="41"/>
      <c r="MZM148" s="24"/>
      <c r="MZN148" s="25"/>
      <c r="MZO148" s="26"/>
      <c r="MZP148" s="24"/>
      <c r="MZQ148" s="24"/>
      <c r="MZR148" s="27"/>
      <c r="MZS148" s="7"/>
      <c r="MZT148" s="41"/>
      <c r="MZU148" s="24"/>
      <c r="MZV148" s="25"/>
      <c r="MZW148" s="26"/>
      <c r="MZX148" s="24"/>
      <c r="MZY148" s="24"/>
      <c r="MZZ148" s="27"/>
      <c r="NAA148" s="7"/>
      <c r="NAB148" s="41"/>
      <c r="NAC148" s="24"/>
      <c r="NAD148" s="25"/>
      <c r="NAE148" s="26"/>
      <c r="NAF148" s="24"/>
      <c r="NAG148" s="24"/>
      <c r="NAH148" s="27"/>
      <c r="NAI148" s="7"/>
      <c r="NAJ148" s="41"/>
      <c r="NAK148" s="24"/>
      <c r="NAL148" s="25"/>
      <c r="NAM148" s="26"/>
      <c r="NAN148" s="24"/>
      <c r="NAO148" s="24"/>
      <c r="NAP148" s="27"/>
      <c r="NAQ148" s="7"/>
      <c r="NAR148" s="41"/>
      <c r="NAS148" s="24"/>
      <c r="NAT148" s="25"/>
      <c r="NAU148" s="26"/>
      <c r="NAV148" s="24"/>
      <c r="NAW148" s="24"/>
      <c r="NAX148" s="27"/>
      <c r="NAY148" s="7"/>
      <c r="NAZ148" s="41"/>
      <c r="NBA148" s="24"/>
      <c r="NBB148" s="25"/>
      <c r="NBC148" s="26"/>
      <c r="NBD148" s="24"/>
      <c r="NBE148" s="24"/>
      <c r="NBF148" s="27"/>
      <c r="NBG148" s="7"/>
      <c r="NBH148" s="41"/>
      <c r="NBI148" s="24"/>
      <c r="NBJ148" s="25"/>
      <c r="NBK148" s="26"/>
      <c r="NBL148" s="24"/>
      <c r="NBM148" s="24"/>
      <c r="NBN148" s="27"/>
      <c r="NBO148" s="7"/>
      <c r="NBP148" s="41"/>
      <c r="NBQ148" s="24"/>
      <c r="NBR148" s="25"/>
      <c r="NBS148" s="26"/>
      <c r="NBT148" s="24"/>
      <c r="NBU148" s="24"/>
      <c r="NBV148" s="27"/>
      <c r="NBW148" s="7"/>
      <c r="NBX148" s="41"/>
      <c r="NBY148" s="24"/>
      <c r="NBZ148" s="25"/>
      <c r="NCA148" s="26"/>
      <c r="NCB148" s="24"/>
      <c r="NCC148" s="24"/>
      <c r="NCD148" s="27"/>
      <c r="NCE148" s="7"/>
      <c r="NCF148" s="41"/>
      <c r="NCG148" s="24"/>
      <c r="NCH148" s="25"/>
      <c r="NCI148" s="26"/>
      <c r="NCJ148" s="24"/>
      <c r="NCK148" s="24"/>
      <c r="NCL148" s="27"/>
      <c r="NCM148" s="7"/>
      <c r="NCN148" s="41"/>
      <c r="NCO148" s="24"/>
      <c r="NCP148" s="25"/>
      <c r="NCQ148" s="26"/>
      <c r="NCR148" s="24"/>
      <c r="NCS148" s="24"/>
      <c r="NCT148" s="27"/>
      <c r="NCU148" s="7"/>
      <c r="NCV148" s="41"/>
      <c r="NCW148" s="24"/>
      <c r="NCX148" s="25"/>
      <c r="NCY148" s="26"/>
      <c r="NCZ148" s="24"/>
      <c r="NDA148" s="24"/>
      <c r="NDB148" s="27"/>
      <c r="NDC148" s="7"/>
      <c r="NDD148" s="41"/>
      <c r="NDE148" s="24"/>
      <c r="NDF148" s="25"/>
      <c r="NDG148" s="26"/>
      <c r="NDH148" s="24"/>
      <c r="NDI148" s="24"/>
      <c r="NDJ148" s="27"/>
      <c r="NDK148" s="7"/>
      <c r="NDL148" s="41"/>
      <c r="NDM148" s="24"/>
      <c r="NDN148" s="25"/>
      <c r="NDO148" s="26"/>
      <c r="NDP148" s="24"/>
      <c r="NDQ148" s="24"/>
      <c r="NDR148" s="27"/>
      <c r="NDS148" s="7"/>
      <c r="NDT148" s="41"/>
      <c r="NDU148" s="24"/>
      <c r="NDV148" s="25"/>
      <c r="NDW148" s="26"/>
      <c r="NDX148" s="24"/>
      <c r="NDY148" s="24"/>
      <c r="NDZ148" s="27"/>
      <c r="NEA148" s="7"/>
      <c r="NEB148" s="41"/>
      <c r="NEC148" s="24"/>
      <c r="NED148" s="25"/>
      <c r="NEE148" s="26"/>
      <c r="NEF148" s="24"/>
      <c r="NEG148" s="24"/>
      <c r="NEH148" s="27"/>
      <c r="NEI148" s="7"/>
      <c r="NEJ148" s="41"/>
      <c r="NEK148" s="24"/>
      <c r="NEL148" s="25"/>
      <c r="NEM148" s="26"/>
      <c r="NEN148" s="24"/>
      <c r="NEO148" s="24"/>
      <c r="NEP148" s="27"/>
      <c r="NEQ148" s="7"/>
      <c r="NER148" s="41"/>
      <c r="NES148" s="24"/>
      <c r="NET148" s="25"/>
      <c r="NEU148" s="26"/>
      <c r="NEV148" s="24"/>
      <c r="NEW148" s="24"/>
      <c r="NEX148" s="27"/>
      <c r="NEY148" s="7"/>
      <c r="NEZ148" s="41"/>
      <c r="NFA148" s="24"/>
      <c r="NFB148" s="25"/>
      <c r="NFC148" s="26"/>
      <c r="NFD148" s="24"/>
      <c r="NFE148" s="24"/>
      <c r="NFF148" s="27"/>
      <c r="NFG148" s="7"/>
      <c r="NFH148" s="41"/>
      <c r="NFI148" s="24"/>
      <c r="NFJ148" s="25"/>
      <c r="NFK148" s="26"/>
      <c r="NFL148" s="24"/>
      <c r="NFM148" s="24"/>
      <c r="NFN148" s="27"/>
      <c r="NFO148" s="7"/>
      <c r="NFP148" s="41"/>
      <c r="NFQ148" s="24"/>
      <c r="NFR148" s="25"/>
      <c r="NFS148" s="26"/>
      <c r="NFT148" s="24"/>
      <c r="NFU148" s="24"/>
      <c r="NFV148" s="27"/>
      <c r="NFW148" s="7"/>
      <c r="NFX148" s="41"/>
      <c r="NFY148" s="24"/>
      <c r="NFZ148" s="25"/>
      <c r="NGA148" s="26"/>
      <c r="NGB148" s="24"/>
      <c r="NGC148" s="24"/>
      <c r="NGD148" s="27"/>
      <c r="NGE148" s="7"/>
      <c r="NGF148" s="41"/>
      <c r="NGG148" s="24"/>
      <c r="NGH148" s="25"/>
      <c r="NGI148" s="26"/>
      <c r="NGJ148" s="24"/>
      <c r="NGK148" s="24"/>
      <c r="NGL148" s="27"/>
      <c r="NGM148" s="7"/>
      <c r="NGN148" s="41"/>
      <c r="NGO148" s="24"/>
      <c r="NGP148" s="25"/>
      <c r="NGQ148" s="26"/>
      <c r="NGR148" s="24"/>
      <c r="NGS148" s="24"/>
      <c r="NGT148" s="27"/>
      <c r="NGU148" s="7"/>
      <c r="NGV148" s="41"/>
      <c r="NGW148" s="24"/>
      <c r="NGX148" s="25"/>
      <c r="NGY148" s="26"/>
      <c r="NGZ148" s="24"/>
      <c r="NHA148" s="24"/>
      <c r="NHB148" s="27"/>
      <c r="NHC148" s="7"/>
      <c r="NHD148" s="41"/>
      <c r="NHE148" s="24"/>
      <c r="NHF148" s="25"/>
      <c r="NHG148" s="26"/>
      <c r="NHH148" s="24"/>
      <c r="NHI148" s="24"/>
      <c r="NHJ148" s="27"/>
      <c r="NHK148" s="7"/>
      <c r="NHL148" s="41"/>
      <c r="NHM148" s="24"/>
      <c r="NHN148" s="25"/>
      <c r="NHO148" s="26"/>
      <c r="NHP148" s="24"/>
      <c r="NHQ148" s="24"/>
      <c r="NHR148" s="27"/>
      <c r="NHS148" s="7"/>
      <c r="NHT148" s="41"/>
      <c r="NHU148" s="24"/>
      <c r="NHV148" s="25"/>
      <c r="NHW148" s="26"/>
      <c r="NHX148" s="24"/>
      <c r="NHY148" s="24"/>
      <c r="NHZ148" s="27"/>
      <c r="NIA148" s="7"/>
      <c r="NIB148" s="41"/>
      <c r="NIC148" s="24"/>
      <c r="NID148" s="25"/>
      <c r="NIE148" s="26"/>
      <c r="NIF148" s="24"/>
      <c r="NIG148" s="24"/>
      <c r="NIH148" s="27"/>
      <c r="NII148" s="7"/>
      <c r="NIJ148" s="41"/>
      <c r="NIK148" s="24"/>
      <c r="NIL148" s="25"/>
      <c r="NIM148" s="26"/>
      <c r="NIN148" s="24"/>
      <c r="NIO148" s="24"/>
      <c r="NIP148" s="27"/>
      <c r="NIQ148" s="7"/>
      <c r="NIR148" s="41"/>
      <c r="NIS148" s="24"/>
      <c r="NIT148" s="25"/>
      <c r="NIU148" s="26"/>
      <c r="NIV148" s="24"/>
      <c r="NIW148" s="24"/>
      <c r="NIX148" s="27"/>
      <c r="NIY148" s="7"/>
      <c r="NIZ148" s="41"/>
      <c r="NJA148" s="24"/>
      <c r="NJB148" s="25"/>
      <c r="NJC148" s="26"/>
      <c r="NJD148" s="24"/>
      <c r="NJE148" s="24"/>
      <c r="NJF148" s="27"/>
      <c r="NJG148" s="7"/>
      <c r="NJH148" s="41"/>
      <c r="NJI148" s="24"/>
      <c r="NJJ148" s="25"/>
      <c r="NJK148" s="26"/>
      <c r="NJL148" s="24"/>
      <c r="NJM148" s="24"/>
      <c r="NJN148" s="27"/>
      <c r="NJO148" s="7"/>
      <c r="NJP148" s="41"/>
      <c r="NJQ148" s="24"/>
      <c r="NJR148" s="25"/>
      <c r="NJS148" s="26"/>
      <c r="NJT148" s="24"/>
      <c r="NJU148" s="24"/>
      <c r="NJV148" s="27"/>
      <c r="NJW148" s="7"/>
      <c r="NJX148" s="41"/>
      <c r="NJY148" s="24"/>
      <c r="NJZ148" s="25"/>
      <c r="NKA148" s="26"/>
      <c r="NKB148" s="24"/>
      <c r="NKC148" s="24"/>
      <c r="NKD148" s="27"/>
      <c r="NKE148" s="7"/>
      <c r="NKF148" s="41"/>
      <c r="NKG148" s="24"/>
      <c r="NKH148" s="25"/>
      <c r="NKI148" s="26"/>
      <c r="NKJ148" s="24"/>
      <c r="NKK148" s="24"/>
      <c r="NKL148" s="27"/>
      <c r="NKM148" s="7"/>
      <c r="NKN148" s="41"/>
      <c r="NKO148" s="24"/>
      <c r="NKP148" s="25"/>
      <c r="NKQ148" s="26"/>
      <c r="NKR148" s="24"/>
      <c r="NKS148" s="24"/>
      <c r="NKT148" s="27"/>
      <c r="NKU148" s="7"/>
      <c r="NKV148" s="41"/>
      <c r="NKW148" s="24"/>
      <c r="NKX148" s="25"/>
      <c r="NKY148" s="26"/>
      <c r="NKZ148" s="24"/>
      <c r="NLA148" s="24"/>
      <c r="NLB148" s="27"/>
      <c r="NLC148" s="7"/>
      <c r="NLD148" s="41"/>
      <c r="NLE148" s="24"/>
      <c r="NLF148" s="25"/>
      <c r="NLG148" s="26"/>
      <c r="NLH148" s="24"/>
      <c r="NLI148" s="24"/>
      <c r="NLJ148" s="27"/>
      <c r="NLK148" s="7"/>
      <c r="NLL148" s="41"/>
      <c r="NLM148" s="24"/>
      <c r="NLN148" s="25"/>
      <c r="NLO148" s="26"/>
      <c r="NLP148" s="24"/>
      <c r="NLQ148" s="24"/>
      <c r="NLR148" s="27"/>
      <c r="NLS148" s="7"/>
      <c r="NLT148" s="41"/>
      <c r="NLU148" s="24"/>
      <c r="NLV148" s="25"/>
      <c r="NLW148" s="26"/>
      <c r="NLX148" s="24"/>
      <c r="NLY148" s="24"/>
      <c r="NLZ148" s="27"/>
      <c r="NMA148" s="7"/>
      <c r="NMB148" s="41"/>
      <c r="NMC148" s="24"/>
      <c r="NMD148" s="25"/>
      <c r="NME148" s="26"/>
      <c r="NMF148" s="24"/>
      <c r="NMG148" s="24"/>
      <c r="NMH148" s="27"/>
      <c r="NMI148" s="7"/>
      <c r="NMJ148" s="41"/>
      <c r="NMK148" s="24"/>
      <c r="NML148" s="25"/>
      <c r="NMM148" s="26"/>
      <c r="NMN148" s="24"/>
      <c r="NMO148" s="24"/>
      <c r="NMP148" s="27"/>
      <c r="NMQ148" s="7"/>
      <c r="NMR148" s="41"/>
      <c r="NMS148" s="24"/>
      <c r="NMT148" s="25"/>
      <c r="NMU148" s="26"/>
      <c r="NMV148" s="24"/>
      <c r="NMW148" s="24"/>
      <c r="NMX148" s="27"/>
      <c r="NMY148" s="7"/>
      <c r="NMZ148" s="41"/>
      <c r="NNA148" s="24"/>
      <c r="NNB148" s="25"/>
      <c r="NNC148" s="26"/>
      <c r="NND148" s="24"/>
      <c r="NNE148" s="24"/>
      <c r="NNF148" s="27"/>
      <c r="NNG148" s="7"/>
      <c r="NNH148" s="41"/>
      <c r="NNI148" s="24"/>
      <c r="NNJ148" s="25"/>
      <c r="NNK148" s="26"/>
      <c r="NNL148" s="24"/>
      <c r="NNM148" s="24"/>
      <c r="NNN148" s="27"/>
      <c r="NNO148" s="7"/>
      <c r="NNP148" s="41"/>
      <c r="NNQ148" s="24"/>
      <c r="NNR148" s="25"/>
      <c r="NNS148" s="26"/>
      <c r="NNT148" s="24"/>
      <c r="NNU148" s="24"/>
      <c r="NNV148" s="27"/>
      <c r="NNW148" s="7"/>
      <c r="NNX148" s="41"/>
      <c r="NNY148" s="24"/>
      <c r="NNZ148" s="25"/>
      <c r="NOA148" s="26"/>
      <c r="NOB148" s="24"/>
      <c r="NOC148" s="24"/>
      <c r="NOD148" s="27"/>
      <c r="NOE148" s="7"/>
      <c r="NOF148" s="41"/>
      <c r="NOG148" s="24"/>
      <c r="NOH148" s="25"/>
      <c r="NOI148" s="26"/>
      <c r="NOJ148" s="24"/>
      <c r="NOK148" s="24"/>
      <c r="NOL148" s="27"/>
      <c r="NOM148" s="7"/>
      <c r="NON148" s="41"/>
      <c r="NOO148" s="24"/>
      <c r="NOP148" s="25"/>
      <c r="NOQ148" s="26"/>
      <c r="NOR148" s="24"/>
      <c r="NOS148" s="24"/>
      <c r="NOT148" s="27"/>
      <c r="NOU148" s="7"/>
      <c r="NOV148" s="41"/>
      <c r="NOW148" s="24"/>
      <c r="NOX148" s="25"/>
      <c r="NOY148" s="26"/>
      <c r="NOZ148" s="24"/>
      <c r="NPA148" s="24"/>
      <c r="NPB148" s="27"/>
      <c r="NPC148" s="7"/>
      <c r="NPD148" s="41"/>
      <c r="NPE148" s="24"/>
      <c r="NPF148" s="25"/>
      <c r="NPG148" s="26"/>
      <c r="NPH148" s="24"/>
      <c r="NPI148" s="24"/>
      <c r="NPJ148" s="27"/>
      <c r="NPK148" s="7"/>
      <c r="NPL148" s="41"/>
      <c r="NPM148" s="24"/>
      <c r="NPN148" s="25"/>
      <c r="NPO148" s="26"/>
      <c r="NPP148" s="24"/>
      <c r="NPQ148" s="24"/>
      <c r="NPR148" s="27"/>
      <c r="NPS148" s="7"/>
      <c r="NPT148" s="41"/>
      <c r="NPU148" s="24"/>
      <c r="NPV148" s="25"/>
      <c r="NPW148" s="26"/>
      <c r="NPX148" s="24"/>
      <c r="NPY148" s="24"/>
      <c r="NPZ148" s="27"/>
      <c r="NQA148" s="7"/>
      <c r="NQB148" s="41"/>
      <c r="NQC148" s="24"/>
      <c r="NQD148" s="25"/>
      <c r="NQE148" s="26"/>
      <c r="NQF148" s="24"/>
      <c r="NQG148" s="24"/>
      <c r="NQH148" s="27"/>
      <c r="NQI148" s="7"/>
      <c r="NQJ148" s="41"/>
      <c r="NQK148" s="24"/>
      <c r="NQL148" s="25"/>
      <c r="NQM148" s="26"/>
      <c r="NQN148" s="24"/>
      <c r="NQO148" s="24"/>
      <c r="NQP148" s="27"/>
      <c r="NQQ148" s="7"/>
      <c r="NQR148" s="41"/>
      <c r="NQS148" s="24"/>
      <c r="NQT148" s="25"/>
      <c r="NQU148" s="26"/>
      <c r="NQV148" s="24"/>
      <c r="NQW148" s="24"/>
      <c r="NQX148" s="27"/>
      <c r="NQY148" s="7"/>
      <c r="NQZ148" s="41"/>
      <c r="NRA148" s="24"/>
      <c r="NRB148" s="25"/>
      <c r="NRC148" s="26"/>
      <c r="NRD148" s="24"/>
      <c r="NRE148" s="24"/>
      <c r="NRF148" s="27"/>
      <c r="NRG148" s="7"/>
      <c r="NRH148" s="41"/>
      <c r="NRI148" s="24"/>
      <c r="NRJ148" s="25"/>
      <c r="NRK148" s="26"/>
      <c r="NRL148" s="24"/>
      <c r="NRM148" s="24"/>
      <c r="NRN148" s="27"/>
      <c r="NRO148" s="7"/>
      <c r="NRP148" s="41"/>
      <c r="NRQ148" s="24"/>
      <c r="NRR148" s="25"/>
      <c r="NRS148" s="26"/>
      <c r="NRT148" s="24"/>
      <c r="NRU148" s="24"/>
      <c r="NRV148" s="27"/>
      <c r="NRW148" s="7"/>
      <c r="NRX148" s="41"/>
      <c r="NRY148" s="24"/>
      <c r="NRZ148" s="25"/>
      <c r="NSA148" s="26"/>
      <c r="NSB148" s="24"/>
      <c r="NSC148" s="24"/>
      <c r="NSD148" s="27"/>
      <c r="NSE148" s="7"/>
      <c r="NSF148" s="41"/>
      <c r="NSG148" s="24"/>
      <c r="NSH148" s="25"/>
      <c r="NSI148" s="26"/>
      <c r="NSJ148" s="24"/>
      <c r="NSK148" s="24"/>
      <c r="NSL148" s="27"/>
      <c r="NSM148" s="7"/>
      <c r="NSN148" s="41"/>
      <c r="NSO148" s="24"/>
      <c r="NSP148" s="25"/>
      <c r="NSQ148" s="26"/>
      <c r="NSR148" s="24"/>
      <c r="NSS148" s="24"/>
      <c r="NST148" s="27"/>
      <c r="NSU148" s="7"/>
      <c r="NSV148" s="41"/>
      <c r="NSW148" s="24"/>
      <c r="NSX148" s="25"/>
      <c r="NSY148" s="26"/>
      <c r="NSZ148" s="24"/>
      <c r="NTA148" s="24"/>
      <c r="NTB148" s="27"/>
      <c r="NTC148" s="7"/>
      <c r="NTD148" s="41"/>
      <c r="NTE148" s="24"/>
      <c r="NTF148" s="25"/>
      <c r="NTG148" s="26"/>
      <c r="NTH148" s="24"/>
      <c r="NTI148" s="24"/>
      <c r="NTJ148" s="27"/>
      <c r="NTK148" s="7"/>
      <c r="NTL148" s="41"/>
      <c r="NTM148" s="24"/>
      <c r="NTN148" s="25"/>
      <c r="NTO148" s="26"/>
      <c r="NTP148" s="24"/>
      <c r="NTQ148" s="24"/>
      <c r="NTR148" s="27"/>
      <c r="NTS148" s="7"/>
      <c r="NTT148" s="41"/>
      <c r="NTU148" s="24"/>
      <c r="NTV148" s="25"/>
      <c r="NTW148" s="26"/>
      <c r="NTX148" s="24"/>
      <c r="NTY148" s="24"/>
      <c r="NTZ148" s="27"/>
      <c r="NUA148" s="7"/>
      <c r="NUB148" s="41"/>
      <c r="NUC148" s="24"/>
      <c r="NUD148" s="25"/>
      <c r="NUE148" s="26"/>
      <c r="NUF148" s="24"/>
      <c r="NUG148" s="24"/>
      <c r="NUH148" s="27"/>
      <c r="NUI148" s="7"/>
      <c r="NUJ148" s="41"/>
      <c r="NUK148" s="24"/>
      <c r="NUL148" s="25"/>
      <c r="NUM148" s="26"/>
      <c r="NUN148" s="24"/>
      <c r="NUO148" s="24"/>
      <c r="NUP148" s="27"/>
      <c r="NUQ148" s="7"/>
      <c r="NUR148" s="41"/>
      <c r="NUS148" s="24"/>
      <c r="NUT148" s="25"/>
      <c r="NUU148" s="26"/>
      <c r="NUV148" s="24"/>
      <c r="NUW148" s="24"/>
      <c r="NUX148" s="27"/>
      <c r="NUY148" s="7"/>
      <c r="NUZ148" s="41"/>
      <c r="NVA148" s="24"/>
      <c r="NVB148" s="25"/>
      <c r="NVC148" s="26"/>
      <c r="NVD148" s="24"/>
      <c r="NVE148" s="24"/>
      <c r="NVF148" s="27"/>
      <c r="NVG148" s="7"/>
      <c r="NVH148" s="41"/>
      <c r="NVI148" s="24"/>
      <c r="NVJ148" s="25"/>
      <c r="NVK148" s="26"/>
      <c r="NVL148" s="24"/>
      <c r="NVM148" s="24"/>
      <c r="NVN148" s="27"/>
      <c r="NVO148" s="7"/>
      <c r="NVP148" s="41"/>
      <c r="NVQ148" s="24"/>
      <c r="NVR148" s="25"/>
      <c r="NVS148" s="26"/>
      <c r="NVT148" s="24"/>
      <c r="NVU148" s="24"/>
      <c r="NVV148" s="27"/>
      <c r="NVW148" s="7"/>
      <c r="NVX148" s="41"/>
      <c r="NVY148" s="24"/>
      <c r="NVZ148" s="25"/>
      <c r="NWA148" s="26"/>
      <c r="NWB148" s="24"/>
      <c r="NWC148" s="24"/>
      <c r="NWD148" s="27"/>
      <c r="NWE148" s="7"/>
      <c r="NWF148" s="41"/>
      <c r="NWG148" s="24"/>
      <c r="NWH148" s="25"/>
      <c r="NWI148" s="26"/>
      <c r="NWJ148" s="24"/>
      <c r="NWK148" s="24"/>
      <c r="NWL148" s="27"/>
      <c r="NWM148" s="7"/>
      <c r="NWN148" s="41"/>
      <c r="NWO148" s="24"/>
      <c r="NWP148" s="25"/>
      <c r="NWQ148" s="26"/>
      <c r="NWR148" s="24"/>
      <c r="NWS148" s="24"/>
      <c r="NWT148" s="27"/>
      <c r="NWU148" s="7"/>
      <c r="NWV148" s="41"/>
      <c r="NWW148" s="24"/>
      <c r="NWX148" s="25"/>
      <c r="NWY148" s="26"/>
      <c r="NWZ148" s="24"/>
      <c r="NXA148" s="24"/>
      <c r="NXB148" s="27"/>
      <c r="NXC148" s="7"/>
      <c r="NXD148" s="41"/>
      <c r="NXE148" s="24"/>
      <c r="NXF148" s="25"/>
      <c r="NXG148" s="26"/>
      <c r="NXH148" s="24"/>
      <c r="NXI148" s="24"/>
      <c r="NXJ148" s="27"/>
      <c r="NXK148" s="7"/>
      <c r="NXL148" s="41"/>
      <c r="NXM148" s="24"/>
      <c r="NXN148" s="25"/>
      <c r="NXO148" s="26"/>
      <c r="NXP148" s="24"/>
      <c r="NXQ148" s="24"/>
      <c r="NXR148" s="27"/>
      <c r="NXS148" s="7"/>
      <c r="NXT148" s="41"/>
      <c r="NXU148" s="24"/>
      <c r="NXV148" s="25"/>
      <c r="NXW148" s="26"/>
      <c r="NXX148" s="24"/>
      <c r="NXY148" s="24"/>
      <c r="NXZ148" s="27"/>
      <c r="NYA148" s="7"/>
      <c r="NYB148" s="41"/>
      <c r="NYC148" s="24"/>
      <c r="NYD148" s="25"/>
      <c r="NYE148" s="26"/>
      <c r="NYF148" s="24"/>
      <c r="NYG148" s="24"/>
      <c r="NYH148" s="27"/>
      <c r="NYI148" s="7"/>
      <c r="NYJ148" s="41"/>
      <c r="NYK148" s="24"/>
      <c r="NYL148" s="25"/>
      <c r="NYM148" s="26"/>
      <c r="NYN148" s="24"/>
      <c r="NYO148" s="24"/>
      <c r="NYP148" s="27"/>
      <c r="NYQ148" s="7"/>
      <c r="NYR148" s="41"/>
      <c r="NYS148" s="24"/>
      <c r="NYT148" s="25"/>
      <c r="NYU148" s="26"/>
      <c r="NYV148" s="24"/>
      <c r="NYW148" s="24"/>
      <c r="NYX148" s="27"/>
      <c r="NYY148" s="7"/>
      <c r="NYZ148" s="41"/>
      <c r="NZA148" s="24"/>
      <c r="NZB148" s="25"/>
      <c r="NZC148" s="26"/>
      <c r="NZD148" s="24"/>
      <c r="NZE148" s="24"/>
      <c r="NZF148" s="27"/>
      <c r="NZG148" s="7"/>
      <c r="NZH148" s="41"/>
      <c r="NZI148" s="24"/>
      <c r="NZJ148" s="25"/>
      <c r="NZK148" s="26"/>
      <c r="NZL148" s="24"/>
      <c r="NZM148" s="24"/>
      <c r="NZN148" s="27"/>
      <c r="NZO148" s="7"/>
      <c r="NZP148" s="41"/>
      <c r="NZQ148" s="24"/>
      <c r="NZR148" s="25"/>
      <c r="NZS148" s="26"/>
      <c r="NZT148" s="24"/>
      <c r="NZU148" s="24"/>
      <c r="NZV148" s="27"/>
      <c r="NZW148" s="7"/>
      <c r="NZX148" s="41"/>
      <c r="NZY148" s="24"/>
      <c r="NZZ148" s="25"/>
      <c r="OAA148" s="26"/>
      <c r="OAB148" s="24"/>
      <c r="OAC148" s="24"/>
      <c r="OAD148" s="27"/>
      <c r="OAE148" s="7"/>
      <c r="OAF148" s="41"/>
      <c r="OAG148" s="24"/>
      <c r="OAH148" s="25"/>
      <c r="OAI148" s="26"/>
      <c r="OAJ148" s="24"/>
      <c r="OAK148" s="24"/>
      <c r="OAL148" s="27"/>
      <c r="OAM148" s="7"/>
      <c r="OAN148" s="41"/>
      <c r="OAO148" s="24"/>
      <c r="OAP148" s="25"/>
      <c r="OAQ148" s="26"/>
      <c r="OAR148" s="24"/>
      <c r="OAS148" s="24"/>
      <c r="OAT148" s="27"/>
      <c r="OAU148" s="7"/>
      <c r="OAV148" s="41"/>
      <c r="OAW148" s="24"/>
      <c r="OAX148" s="25"/>
      <c r="OAY148" s="26"/>
      <c r="OAZ148" s="24"/>
      <c r="OBA148" s="24"/>
      <c r="OBB148" s="27"/>
      <c r="OBC148" s="7"/>
      <c r="OBD148" s="41"/>
      <c r="OBE148" s="24"/>
      <c r="OBF148" s="25"/>
      <c r="OBG148" s="26"/>
      <c r="OBH148" s="24"/>
      <c r="OBI148" s="24"/>
      <c r="OBJ148" s="27"/>
      <c r="OBK148" s="7"/>
      <c r="OBL148" s="41"/>
      <c r="OBM148" s="24"/>
      <c r="OBN148" s="25"/>
      <c r="OBO148" s="26"/>
      <c r="OBP148" s="24"/>
      <c r="OBQ148" s="24"/>
      <c r="OBR148" s="27"/>
      <c r="OBS148" s="7"/>
      <c r="OBT148" s="41"/>
      <c r="OBU148" s="24"/>
      <c r="OBV148" s="25"/>
      <c r="OBW148" s="26"/>
      <c r="OBX148" s="24"/>
      <c r="OBY148" s="24"/>
      <c r="OBZ148" s="27"/>
      <c r="OCA148" s="7"/>
      <c r="OCB148" s="41"/>
      <c r="OCC148" s="24"/>
      <c r="OCD148" s="25"/>
      <c r="OCE148" s="26"/>
      <c r="OCF148" s="24"/>
      <c r="OCG148" s="24"/>
      <c r="OCH148" s="27"/>
      <c r="OCI148" s="7"/>
      <c r="OCJ148" s="41"/>
      <c r="OCK148" s="24"/>
      <c r="OCL148" s="25"/>
      <c r="OCM148" s="26"/>
      <c r="OCN148" s="24"/>
      <c r="OCO148" s="24"/>
      <c r="OCP148" s="27"/>
      <c r="OCQ148" s="7"/>
      <c r="OCR148" s="41"/>
      <c r="OCS148" s="24"/>
      <c r="OCT148" s="25"/>
      <c r="OCU148" s="26"/>
      <c r="OCV148" s="24"/>
      <c r="OCW148" s="24"/>
      <c r="OCX148" s="27"/>
      <c r="OCY148" s="7"/>
      <c r="OCZ148" s="41"/>
      <c r="ODA148" s="24"/>
      <c r="ODB148" s="25"/>
      <c r="ODC148" s="26"/>
      <c r="ODD148" s="24"/>
      <c r="ODE148" s="24"/>
      <c r="ODF148" s="27"/>
      <c r="ODG148" s="7"/>
      <c r="ODH148" s="41"/>
      <c r="ODI148" s="24"/>
      <c r="ODJ148" s="25"/>
      <c r="ODK148" s="26"/>
      <c r="ODL148" s="24"/>
      <c r="ODM148" s="24"/>
      <c r="ODN148" s="27"/>
      <c r="ODO148" s="7"/>
      <c r="ODP148" s="41"/>
      <c r="ODQ148" s="24"/>
      <c r="ODR148" s="25"/>
      <c r="ODS148" s="26"/>
      <c r="ODT148" s="24"/>
      <c r="ODU148" s="24"/>
      <c r="ODV148" s="27"/>
      <c r="ODW148" s="7"/>
      <c r="ODX148" s="41"/>
      <c r="ODY148" s="24"/>
      <c r="ODZ148" s="25"/>
      <c r="OEA148" s="26"/>
      <c r="OEB148" s="24"/>
      <c r="OEC148" s="24"/>
      <c r="OED148" s="27"/>
      <c r="OEE148" s="7"/>
      <c r="OEF148" s="41"/>
      <c r="OEG148" s="24"/>
      <c r="OEH148" s="25"/>
      <c r="OEI148" s="26"/>
      <c r="OEJ148" s="24"/>
      <c r="OEK148" s="24"/>
      <c r="OEL148" s="27"/>
      <c r="OEM148" s="7"/>
      <c r="OEN148" s="41"/>
      <c r="OEO148" s="24"/>
      <c r="OEP148" s="25"/>
      <c r="OEQ148" s="26"/>
      <c r="OER148" s="24"/>
      <c r="OES148" s="24"/>
      <c r="OET148" s="27"/>
      <c r="OEU148" s="7"/>
      <c r="OEV148" s="41"/>
      <c r="OEW148" s="24"/>
      <c r="OEX148" s="25"/>
      <c r="OEY148" s="26"/>
      <c r="OEZ148" s="24"/>
      <c r="OFA148" s="24"/>
      <c r="OFB148" s="27"/>
      <c r="OFC148" s="7"/>
      <c r="OFD148" s="41"/>
      <c r="OFE148" s="24"/>
      <c r="OFF148" s="25"/>
      <c r="OFG148" s="26"/>
      <c r="OFH148" s="24"/>
      <c r="OFI148" s="24"/>
      <c r="OFJ148" s="27"/>
      <c r="OFK148" s="7"/>
      <c r="OFL148" s="41"/>
      <c r="OFM148" s="24"/>
      <c r="OFN148" s="25"/>
      <c r="OFO148" s="26"/>
      <c r="OFP148" s="24"/>
      <c r="OFQ148" s="24"/>
      <c r="OFR148" s="27"/>
      <c r="OFS148" s="7"/>
      <c r="OFT148" s="41"/>
      <c r="OFU148" s="24"/>
      <c r="OFV148" s="25"/>
      <c r="OFW148" s="26"/>
      <c r="OFX148" s="24"/>
      <c r="OFY148" s="24"/>
      <c r="OFZ148" s="27"/>
      <c r="OGA148" s="7"/>
      <c r="OGB148" s="41"/>
      <c r="OGC148" s="24"/>
      <c r="OGD148" s="25"/>
      <c r="OGE148" s="26"/>
      <c r="OGF148" s="24"/>
      <c r="OGG148" s="24"/>
      <c r="OGH148" s="27"/>
      <c r="OGI148" s="7"/>
      <c r="OGJ148" s="41"/>
      <c r="OGK148" s="24"/>
      <c r="OGL148" s="25"/>
      <c r="OGM148" s="26"/>
      <c r="OGN148" s="24"/>
      <c r="OGO148" s="24"/>
      <c r="OGP148" s="27"/>
      <c r="OGQ148" s="7"/>
      <c r="OGR148" s="41"/>
      <c r="OGS148" s="24"/>
      <c r="OGT148" s="25"/>
      <c r="OGU148" s="26"/>
      <c r="OGV148" s="24"/>
      <c r="OGW148" s="24"/>
      <c r="OGX148" s="27"/>
      <c r="OGY148" s="7"/>
      <c r="OGZ148" s="41"/>
      <c r="OHA148" s="24"/>
      <c r="OHB148" s="25"/>
      <c r="OHC148" s="26"/>
      <c r="OHD148" s="24"/>
      <c r="OHE148" s="24"/>
      <c r="OHF148" s="27"/>
      <c r="OHG148" s="7"/>
      <c r="OHH148" s="41"/>
      <c r="OHI148" s="24"/>
      <c r="OHJ148" s="25"/>
      <c r="OHK148" s="26"/>
      <c r="OHL148" s="24"/>
      <c r="OHM148" s="24"/>
      <c r="OHN148" s="27"/>
      <c r="OHO148" s="7"/>
      <c r="OHP148" s="41"/>
      <c r="OHQ148" s="24"/>
      <c r="OHR148" s="25"/>
      <c r="OHS148" s="26"/>
      <c r="OHT148" s="24"/>
      <c r="OHU148" s="24"/>
      <c r="OHV148" s="27"/>
      <c r="OHW148" s="7"/>
      <c r="OHX148" s="41"/>
      <c r="OHY148" s="24"/>
      <c r="OHZ148" s="25"/>
      <c r="OIA148" s="26"/>
      <c r="OIB148" s="24"/>
      <c r="OIC148" s="24"/>
      <c r="OID148" s="27"/>
      <c r="OIE148" s="7"/>
      <c r="OIF148" s="41"/>
      <c r="OIG148" s="24"/>
      <c r="OIH148" s="25"/>
      <c r="OII148" s="26"/>
      <c r="OIJ148" s="24"/>
      <c r="OIK148" s="24"/>
      <c r="OIL148" s="27"/>
      <c r="OIM148" s="7"/>
      <c r="OIN148" s="41"/>
      <c r="OIO148" s="24"/>
      <c r="OIP148" s="25"/>
      <c r="OIQ148" s="26"/>
      <c r="OIR148" s="24"/>
      <c r="OIS148" s="24"/>
      <c r="OIT148" s="27"/>
      <c r="OIU148" s="7"/>
      <c r="OIV148" s="41"/>
      <c r="OIW148" s="24"/>
      <c r="OIX148" s="25"/>
      <c r="OIY148" s="26"/>
      <c r="OIZ148" s="24"/>
      <c r="OJA148" s="24"/>
      <c r="OJB148" s="27"/>
      <c r="OJC148" s="7"/>
      <c r="OJD148" s="41"/>
      <c r="OJE148" s="24"/>
      <c r="OJF148" s="25"/>
      <c r="OJG148" s="26"/>
      <c r="OJH148" s="24"/>
      <c r="OJI148" s="24"/>
      <c r="OJJ148" s="27"/>
      <c r="OJK148" s="7"/>
      <c r="OJL148" s="41"/>
      <c r="OJM148" s="24"/>
      <c r="OJN148" s="25"/>
      <c r="OJO148" s="26"/>
      <c r="OJP148" s="24"/>
      <c r="OJQ148" s="24"/>
      <c r="OJR148" s="27"/>
      <c r="OJS148" s="7"/>
      <c r="OJT148" s="41"/>
      <c r="OJU148" s="24"/>
      <c r="OJV148" s="25"/>
      <c r="OJW148" s="26"/>
      <c r="OJX148" s="24"/>
      <c r="OJY148" s="24"/>
      <c r="OJZ148" s="27"/>
      <c r="OKA148" s="7"/>
      <c r="OKB148" s="41"/>
      <c r="OKC148" s="24"/>
      <c r="OKD148" s="25"/>
      <c r="OKE148" s="26"/>
      <c r="OKF148" s="24"/>
      <c r="OKG148" s="24"/>
      <c r="OKH148" s="27"/>
      <c r="OKI148" s="7"/>
      <c r="OKJ148" s="41"/>
      <c r="OKK148" s="24"/>
      <c r="OKL148" s="25"/>
      <c r="OKM148" s="26"/>
      <c r="OKN148" s="24"/>
      <c r="OKO148" s="24"/>
      <c r="OKP148" s="27"/>
      <c r="OKQ148" s="7"/>
      <c r="OKR148" s="41"/>
      <c r="OKS148" s="24"/>
      <c r="OKT148" s="25"/>
      <c r="OKU148" s="26"/>
      <c r="OKV148" s="24"/>
      <c r="OKW148" s="24"/>
      <c r="OKX148" s="27"/>
      <c r="OKY148" s="7"/>
      <c r="OKZ148" s="41"/>
      <c r="OLA148" s="24"/>
      <c r="OLB148" s="25"/>
      <c r="OLC148" s="26"/>
      <c r="OLD148" s="24"/>
      <c r="OLE148" s="24"/>
      <c r="OLF148" s="27"/>
      <c r="OLG148" s="7"/>
      <c r="OLH148" s="41"/>
      <c r="OLI148" s="24"/>
      <c r="OLJ148" s="25"/>
      <c r="OLK148" s="26"/>
      <c r="OLL148" s="24"/>
      <c r="OLM148" s="24"/>
      <c r="OLN148" s="27"/>
      <c r="OLO148" s="7"/>
      <c r="OLP148" s="41"/>
      <c r="OLQ148" s="24"/>
      <c r="OLR148" s="25"/>
      <c r="OLS148" s="26"/>
      <c r="OLT148" s="24"/>
      <c r="OLU148" s="24"/>
      <c r="OLV148" s="27"/>
      <c r="OLW148" s="7"/>
      <c r="OLX148" s="41"/>
      <c r="OLY148" s="24"/>
      <c r="OLZ148" s="25"/>
      <c r="OMA148" s="26"/>
      <c r="OMB148" s="24"/>
      <c r="OMC148" s="24"/>
      <c r="OMD148" s="27"/>
      <c r="OME148" s="7"/>
      <c r="OMF148" s="41"/>
      <c r="OMG148" s="24"/>
      <c r="OMH148" s="25"/>
      <c r="OMI148" s="26"/>
      <c r="OMJ148" s="24"/>
      <c r="OMK148" s="24"/>
      <c r="OML148" s="27"/>
      <c r="OMM148" s="7"/>
      <c r="OMN148" s="41"/>
      <c r="OMO148" s="24"/>
      <c r="OMP148" s="25"/>
      <c r="OMQ148" s="26"/>
      <c r="OMR148" s="24"/>
      <c r="OMS148" s="24"/>
      <c r="OMT148" s="27"/>
      <c r="OMU148" s="7"/>
      <c r="OMV148" s="41"/>
      <c r="OMW148" s="24"/>
      <c r="OMX148" s="25"/>
      <c r="OMY148" s="26"/>
      <c r="OMZ148" s="24"/>
      <c r="ONA148" s="24"/>
      <c r="ONB148" s="27"/>
      <c r="ONC148" s="7"/>
      <c r="OND148" s="41"/>
      <c r="ONE148" s="24"/>
      <c r="ONF148" s="25"/>
      <c r="ONG148" s="26"/>
      <c r="ONH148" s="24"/>
      <c r="ONI148" s="24"/>
      <c r="ONJ148" s="27"/>
      <c r="ONK148" s="7"/>
      <c r="ONL148" s="41"/>
      <c r="ONM148" s="24"/>
      <c r="ONN148" s="25"/>
      <c r="ONO148" s="26"/>
      <c r="ONP148" s="24"/>
      <c r="ONQ148" s="24"/>
      <c r="ONR148" s="27"/>
      <c r="ONS148" s="7"/>
      <c r="ONT148" s="41"/>
      <c r="ONU148" s="24"/>
      <c r="ONV148" s="25"/>
      <c r="ONW148" s="26"/>
      <c r="ONX148" s="24"/>
      <c r="ONY148" s="24"/>
      <c r="ONZ148" s="27"/>
      <c r="OOA148" s="7"/>
      <c r="OOB148" s="41"/>
      <c r="OOC148" s="24"/>
      <c r="OOD148" s="25"/>
      <c r="OOE148" s="26"/>
      <c r="OOF148" s="24"/>
      <c r="OOG148" s="24"/>
      <c r="OOH148" s="27"/>
      <c r="OOI148" s="7"/>
      <c r="OOJ148" s="41"/>
      <c r="OOK148" s="24"/>
      <c r="OOL148" s="25"/>
      <c r="OOM148" s="26"/>
      <c r="OON148" s="24"/>
      <c r="OOO148" s="24"/>
      <c r="OOP148" s="27"/>
      <c r="OOQ148" s="7"/>
      <c r="OOR148" s="41"/>
      <c r="OOS148" s="24"/>
      <c r="OOT148" s="25"/>
      <c r="OOU148" s="26"/>
      <c r="OOV148" s="24"/>
      <c r="OOW148" s="24"/>
      <c r="OOX148" s="27"/>
      <c r="OOY148" s="7"/>
      <c r="OOZ148" s="41"/>
      <c r="OPA148" s="24"/>
      <c r="OPB148" s="25"/>
      <c r="OPC148" s="26"/>
      <c r="OPD148" s="24"/>
      <c r="OPE148" s="24"/>
      <c r="OPF148" s="27"/>
      <c r="OPG148" s="7"/>
      <c r="OPH148" s="41"/>
      <c r="OPI148" s="24"/>
      <c r="OPJ148" s="25"/>
      <c r="OPK148" s="26"/>
      <c r="OPL148" s="24"/>
      <c r="OPM148" s="24"/>
      <c r="OPN148" s="27"/>
      <c r="OPO148" s="7"/>
      <c r="OPP148" s="41"/>
      <c r="OPQ148" s="24"/>
      <c r="OPR148" s="25"/>
      <c r="OPS148" s="26"/>
      <c r="OPT148" s="24"/>
      <c r="OPU148" s="24"/>
      <c r="OPV148" s="27"/>
      <c r="OPW148" s="7"/>
      <c r="OPX148" s="41"/>
      <c r="OPY148" s="24"/>
      <c r="OPZ148" s="25"/>
      <c r="OQA148" s="26"/>
      <c r="OQB148" s="24"/>
      <c r="OQC148" s="24"/>
      <c r="OQD148" s="27"/>
      <c r="OQE148" s="7"/>
      <c r="OQF148" s="41"/>
      <c r="OQG148" s="24"/>
      <c r="OQH148" s="25"/>
      <c r="OQI148" s="26"/>
      <c r="OQJ148" s="24"/>
      <c r="OQK148" s="24"/>
      <c r="OQL148" s="27"/>
      <c r="OQM148" s="7"/>
      <c r="OQN148" s="41"/>
      <c r="OQO148" s="24"/>
      <c r="OQP148" s="25"/>
      <c r="OQQ148" s="26"/>
      <c r="OQR148" s="24"/>
      <c r="OQS148" s="24"/>
      <c r="OQT148" s="27"/>
      <c r="OQU148" s="7"/>
      <c r="OQV148" s="41"/>
      <c r="OQW148" s="24"/>
      <c r="OQX148" s="25"/>
      <c r="OQY148" s="26"/>
      <c r="OQZ148" s="24"/>
      <c r="ORA148" s="24"/>
      <c r="ORB148" s="27"/>
      <c r="ORC148" s="7"/>
      <c r="ORD148" s="41"/>
      <c r="ORE148" s="24"/>
      <c r="ORF148" s="25"/>
      <c r="ORG148" s="26"/>
      <c r="ORH148" s="24"/>
      <c r="ORI148" s="24"/>
      <c r="ORJ148" s="27"/>
      <c r="ORK148" s="7"/>
      <c r="ORL148" s="41"/>
      <c r="ORM148" s="24"/>
      <c r="ORN148" s="25"/>
      <c r="ORO148" s="26"/>
      <c r="ORP148" s="24"/>
      <c r="ORQ148" s="24"/>
      <c r="ORR148" s="27"/>
      <c r="ORS148" s="7"/>
      <c r="ORT148" s="41"/>
      <c r="ORU148" s="24"/>
      <c r="ORV148" s="25"/>
      <c r="ORW148" s="26"/>
      <c r="ORX148" s="24"/>
      <c r="ORY148" s="24"/>
      <c r="ORZ148" s="27"/>
      <c r="OSA148" s="7"/>
      <c r="OSB148" s="41"/>
      <c r="OSC148" s="24"/>
      <c r="OSD148" s="25"/>
      <c r="OSE148" s="26"/>
      <c r="OSF148" s="24"/>
      <c r="OSG148" s="24"/>
      <c r="OSH148" s="27"/>
      <c r="OSI148" s="7"/>
      <c r="OSJ148" s="41"/>
      <c r="OSK148" s="24"/>
      <c r="OSL148" s="25"/>
      <c r="OSM148" s="26"/>
      <c r="OSN148" s="24"/>
      <c r="OSO148" s="24"/>
      <c r="OSP148" s="27"/>
      <c r="OSQ148" s="7"/>
      <c r="OSR148" s="41"/>
      <c r="OSS148" s="24"/>
      <c r="OST148" s="25"/>
      <c r="OSU148" s="26"/>
      <c r="OSV148" s="24"/>
      <c r="OSW148" s="24"/>
      <c r="OSX148" s="27"/>
      <c r="OSY148" s="7"/>
      <c r="OSZ148" s="41"/>
      <c r="OTA148" s="24"/>
      <c r="OTB148" s="25"/>
      <c r="OTC148" s="26"/>
      <c r="OTD148" s="24"/>
      <c r="OTE148" s="24"/>
      <c r="OTF148" s="27"/>
      <c r="OTG148" s="7"/>
      <c r="OTH148" s="41"/>
      <c r="OTI148" s="24"/>
      <c r="OTJ148" s="25"/>
      <c r="OTK148" s="26"/>
      <c r="OTL148" s="24"/>
      <c r="OTM148" s="24"/>
      <c r="OTN148" s="27"/>
      <c r="OTO148" s="7"/>
      <c r="OTP148" s="41"/>
      <c r="OTQ148" s="24"/>
      <c r="OTR148" s="25"/>
      <c r="OTS148" s="26"/>
      <c r="OTT148" s="24"/>
      <c r="OTU148" s="24"/>
      <c r="OTV148" s="27"/>
      <c r="OTW148" s="7"/>
      <c r="OTX148" s="41"/>
      <c r="OTY148" s="24"/>
      <c r="OTZ148" s="25"/>
      <c r="OUA148" s="26"/>
      <c r="OUB148" s="24"/>
      <c r="OUC148" s="24"/>
      <c r="OUD148" s="27"/>
      <c r="OUE148" s="7"/>
      <c r="OUF148" s="41"/>
      <c r="OUG148" s="24"/>
      <c r="OUH148" s="25"/>
      <c r="OUI148" s="26"/>
      <c r="OUJ148" s="24"/>
      <c r="OUK148" s="24"/>
      <c r="OUL148" s="27"/>
      <c r="OUM148" s="7"/>
      <c r="OUN148" s="41"/>
      <c r="OUO148" s="24"/>
      <c r="OUP148" s="25"/>
      <c r="OUQ148" s="26"/>
      <c r="OUR148" s="24"/>
      <c r="OUS148" s="24"/>
      <c r="OUT148" s="27"/>
      <c r="OUU148" s="7"/>
      <c r="OUV148" s="41"/>
      <c r="OUW148" s="24"/>
      <c r="OUX148" s="25"/>
      <c r="OUY148" s="26"/>
      <c r="OUZ148" s="24"/>
      <c r="OVA148" s="24"/>
      <c r="OVB148" s="27"/>
      <c r="OVC148" s="7"/>
      <c r="OVD148" s="41"/>
      <c r="OVE148" s="24"/>
      <c r="OVF148" s="25"/>
      <c r="OVG148" s="26"/>
      <c r="OVH148" s="24"/>
      <c r="OVI148" s="24"/>
      <c r="OVJ148" s="27"/>
      <c r="OVK148" s="7"/>
      <c r="OVL148" s="41"/>
      <c r="OVM148" s="24"/>
      <c r="OVN148" s="25"/>
      <c r="OVO148" s="26"/>
      <c r="OVP148" s="24"/>
      <c r="OVQ148" s="24"/>
      <c r="OVR148" s="27"/>
      <c r="OVS148" s="7"/>
      <c r="OVT148" s="41"/>
      <c r="OVU148" s="24"/>
      <c r="OVV148" s="25"/>
      <c r="OVW148" s="26"/>
      <c r="OVX148" s="24"/>
      <c r="OVY148" s="24"/>
      <c r="OVZ148" s="27"/>
      <c r="OWA148" s="7"/>
      <c r="OWB148" s="41"/>
      <c r="OWC148" s="24"/>
      <c r="OWD148" s="25"/>
      <c r="OWE148" s="26"/>
      <c r="OWF148" s="24"/>
      <c r="OWG148" s="24"/>
      <c r="OWH148" s="27"/>
      <c r="OWI148" s="7"/>
      <c r="OWJ148" s="41"/>
      <c r="OWK148" s="24"/>
      <c r="OWL148" s="25"/>
      <c r="OWM148" s="26"/>
      <c r="OWN148" s="24"/>
      <c r="OWO148" s="24"/>
      <c r="OWP148" s="27"/>
      <c r="OWQ148" s="7"/>
      <c r="OWR148" s="41"/>
      <c r="OWS148" s="24"/>
      <c r="OWT148" s="25"/>
      <c r="OWU148" s="26"/>
      <c r="OWV148" s="24"/>
      <c r="OWW148" s="24"/>
      <c r="OWX148" s="27"/>
      <c r="OWY148" s="7"/>
      <c r="OWZ148" s="41"/>
      <c r="OXA148" s="24"/>
      <c r="OXB148" s="25"/>
      <c r="OXC148" s="26"/>
      <c r="OXD148" s="24"/>
      <c r="OXE148" s="24"/>
      <c r="OXF148" s="27"/>
      <c r="OXG148" s="7"/>
      <c r="OXH148" s="41"/>
      <c r="OXI148" s="24"/>
      <c r="OXJ148" s="25"/>
      <c r="OXK148" s="26"/>
      <c r="OXL148" s="24"/>
      <c r="OXM148" s="24"/>
      <c r="OXN148" s="27"/>
      <c r="OXO148" s="7"/>
      <c r="OXP148" s="41"/>
      <c r="OXQ148" s="24"/>
      <c r="OXR148" s="25"/>
      <c r="OXS148" s="26"/>
      <c r="OXT148" s="24"/>
      <c r="OXU148" s="24"/>
      <c r="OXV148" s="27"/>
      <c r="OXW148" s="7"/>
      <c r="OXX148" s="41"/>
      <c r="OXY148" s="24"/>
      <c r="OXZ148" s="25"/>
      <c r="OYA148" s="26"/>
      <c r="OYB148" s="24"/>
      <c r="OYC148" s="24"/>
      <c r="OYD148" s="27"/>
      <c r="OYE148" s="7"/>
      <c r="OYF148" s="41"/>
      <c r="OYG148" s="24"/>
      <c r="OYH148" s="25"/>
      <c r="OYI148" s="26"/>
      <c r="OYJ148" s="24"/>
      <c r="OYK148" s="24"/>
      <c r="OYL148" s="27"/>
      <c r="OYM148" s="7"/>
      <c r="OYN148" s="41"/>
      <c r="OYO148" s="24"/>
      <c r="OYP148" s="25"/>
      <c r="OYQ148" s="26"/>
      <c r="OYR148" s="24"/>
      <c r="OYS148" s="24"/>
      <c r="OYT148" s="27"/>
      <c r="OYU148" s="7"/>
      <c r="OYV148" s="41"/>
      <c r="OYW148" s="24"/>
      <c r="OYX148" s="25"/>
      <c r="OYY148" s="26"/>
      <c r="OYZ148" s="24"/>
      <c r="OZA148" s="24"/>
      <c r="OZB148" s="27"/>
      <c r="OZC148" s="7"/>
      <c r="OZD148" s="41"/>
      <c r="OZE148" s="24"/>
      <c r="OZF148" s="25"/>
      <c r="OZG148" s="26"/>
      <c r="OZH148" s="24"/>
      <c r="OZI148" s="24"/>
      <c r="OZJ148" s="27"/>
      <c r="OZK148" s="7"/>
      <c r="OZL148" s="41"/>
      <c r="OZM148" s="24"/>
      <c r="OZN148" s="25"/>
      <c r="OZO148" s="26"/>
      <c r="OZP148" s="24"/>
      <c r="OZQ148" s="24"/>
      <c r="OZR148" s="27"/>
      <c r="OZS148" s="7"/>
      <c r="OZT148" s="41"/>
      <c r="OZU148" s="24"/>
      <c r="OZV148" s="25"/>
      <c r="OZW148" s="26"/>
      <c r="OZX148" s="24"/>
      <c r="OZY148" s="24"/>
      <c r="OZZ148" s="27"/>
      <c r="PAA148" s="7"/>
      <c r="PAB148" s="41"/>
      <c r="PAC148" s="24"/>
      <c r="PAD148" s="25"/>
      <c r="PAE148" s="26"/>
      <c r="PAF148" s="24"/>
      <c r="PAG148" s="24"/>
      <c r="PAH148" s="27"/>
      <c r="PAI148" s="7"/>
      <c r="PAJ148" s="41"/>
      <c r="PAK148" s="24"/>
      <c r="PAL148" s="25"/>
      <c r="PAM148" s="26"/>
      <c r="PAN148" s="24"/>
      <c r="PAO148" s="24"/>
      <c r="PAP148" s="27"/>
      <c r="PAQ148" s="7"/>
      <c r="PAR148" s="41"/>
      <c r="PAS148" s="24"/>
      <c r="PAT148" s="25"/>
      <c r="PAU148" s="26"/>
      <c r="PAV148" s="24"/>
      <c r="PAW148" s="24"/>
      <c r="PAX148" s="27"/>
      <c r="PAY148" s="7"/>
      <c r="PAZ148" s="41"/>
      <c r="PBA148" s="24"/>
      <c r="PBB148" s="25"/>
      <c r="PBC148" s="26"/>
      <c r="PBD148" s="24"/>
      <c r="PBE148" s="24"/>
      <c r="PBF148" s="27"/>
      <c r="PBG148" s="7"/>
      <c r="PBH148" s="41"/>
      <c r="PBI148" s="24"/>
      <c r="PBJ148" s="25"/>
      <c r="PBK148" s="26"/>
      <c r="PBL148" s="24"/>
      <c r="PBM148" s="24"/>
      <c r="PBN148" s="27"/>
      <c r="PBO148" s="7"/>
      <c r="PBP148" s="41"/>
      <c r="PBQ148" s="24"/>
      <c r="PBR148" s="25"/>
      <c r="PBS148" s="26"/>
      <c r="PBT148" s="24"/>
      <c r="PBU148" s="24"/>
      <c r="PBV148" s="27"/>
      <c r="PBW148" s="7"/>
      <c r="PBX148" s="41"/>
      <c r="PBY148" s="24"/>
      <c r="PBZ148" s="25"/>
      <c r="PCA148" s="26"/>
      <c r="PCB148" s="24"/>
      <c r="PCC148" s="24"/>
      <c r="PCD148" s="27"/>
      <c r="PCE148" s="7"/>
      <c r="PCF148" s="41"/>
      <c r="PCG148" s="24"/>
      <c r="PCH148" s="25"/>
      <c r="PCI148" s="26"/>
      <c r="PCJ148" s="24"/>
      <c r="PCK148" s="24"/>
      <c r="PCL148" s="27"/>
      <c r="PCM148" s="7"/>
      <c r="PCN148" s="41"/>
      <c r="PCO148" s="24"/>
      <c r="PCP148" s="25"/>
      <c r="PCQ148" s="26"/>
      <c r="PCR148" s="24"/>
      <c r="PCS148" s="24"/>
      <c r="PCT148" s="27"/>
      <c r="PCU148" s="7"/>
      <c r="PCV148" s="41"/>
      <c r="PCW148" s="24"/>
      <c r="PCX148" s="25"/>
      <c r="PCY148" s="26"/>
      <c r="PCZ148" s="24"/>
      <c r="PDA148" s="24"/>
      <c r="PDB148" s="27"/>
      <c r="PDC148" s="7"/>
      <c r="PDD148" s="41"/>
      <c r="PDE148" s="24"/>
      <c r="PDF148" s="25"/>
      <c r="PDG148" s="26"/>
      <c r="PDH148" s="24"/>
      <c r="PDI148" s="24"/>
      <c r="PDJ148" s="27"/>
      <c r="PDK148" s="7"/>
      <c r="PDL148" s="41"/>
      <c r="PDM148" s="24"/>
      <c r="PDN148" s="25"/>
      <c r="PDO148" s="26"/>
      <c r="PDP148" s="24"/>
      <c r="PDQ148" s="24"/>
      <c r="PDR148" s="27"/>
      <c r="PDS148" s="7"/>
      <c r="PDT148" s="41"/>
      <c r="PDU148" s="24"/>
      <c r="PDV148" s="25"/>
      <c r="PDW148" s="26"/>
      <c r="PDX148" s="24"/>
      <c r="PDY148" s="24"/>
      <c r="PDZ148" s="27"/>
      <c r="PEA148" s="7"/>
      <c r="PEB148" s="41"/>
      <c r="PEC148" s="24"/>
      <c r="PED148" s="25"/>
      <c r="PEE148" s="26"/>
      <c r="PEF148" s="24"/>
      <c r="PEG148" s="24"/>
      <c r="PEH148" s="27"/>
      <c r="PEI148" s="7"/>
      <c r="PEJ148" s="41"/>
      <c r="PEK148" s="24"/>
      <c r="PEL148" s="25"/>
      <c r="PEM148" s="26"/>
      <c r="PEN148" s="24"/>
      <c r="PEO148" s="24"/>
      <c r="PEP148" s="27"/>
      <c r="PEQ148" s="7"/>
      <c r="PER148" s="41"/>
      <c r="PES148" s="24"/>
      <c r="PET148" s="25"/>
      <c r="PEU148" s="26"/>
      <c r="PEV148" s="24"/>
      <c r="PEW148" s="24"/>
      <c r="PEX148" s="27"/>
      <c r="PEY148" s="7"/>
      <c r="PEZ148" s="41"/>
      <c r="PFA148" s="24"/>
      <c r="PFB148" s="25"/>
      <c r="PFC148" s="26"/>
      <c r="PFD148" s="24"/>
      <c r="PFE148" s="24"/>
      <c r="PFF148" s="27"/>
      <c r="PFG148" s="7"/>
      <c r="PFH148" s="41"/>
      <c r="PFI148" s="24"/>
      <c r="PFJ148" s="25"/>
      <c r="PFK148" s="26"/>
      <c r="PFL148" s="24"/>
      <c r="PFM148" s="24"/>
      <c r="PFN148" s="27"/>
      <c r="PFO148" s="7"/>
      <c r="PFP148" s="41"/>
      <c r="PFQ148" s="24"/>
      <c r="PFR148" s="25"/>
      <c r="PFS148" s="26"/>
      <c r="PFT148" s="24"/>
      <c r="PFU148" s="24"/>
      <c r="PFV148" s="27"/>
      <c r="PFW148" s="7"/>
      <c r="PFX148" s="41"/>
      <c r="PFY148" s="24"/>
      <c r="PFZ148" s="25"/>
      <c r="PGA148" s="26"/>
      <c r="PGB148" s="24"/>
      <c r="PGC148" s="24"/>
      <c r="PGD148" s="27"/>
      <c r="PGE148" s="7"/>
      <c r="PGF148" s="41"/>
      <c r="PGG148" s="24"/>
      <c r="PGH148" s="25"/>
      <c r="PGI148" s="26"/>
      <c r="PGJ148" s="24"/>
      <c r="PGK148" s="24"/>
      <c r="PGL148" s="27"/>
      <c r="PGM148" s="7"/>
      <c r="PGN148" s="41"/>
      <c r="PGO148" s="24"/>
      <c r="PGP148" s="25"/>
      <c r="PGQ148" s="26"/>
      <c r="PGR148" s="24"/>
      <c r="PGS148" s="24"/>
      <c r="PGT148" s="27"/>
      <c r="PGU148" s="7"/>
      <c r="PGV148" s="41"/>
      <c r="PGW148" s="24"/>
      <c r="PGX148" s="25"/>
      <c r="PGY148" s="26"/>
      <c r="PGZ148" s="24"/>
      <c r="PHA148" s="24"/>
      <c r="PHB148" s="27"/>
      <c r="PHC148" s="7"/>
      <c r="PHD148" s="41"/>
      <c r="PHE148" s="24"/>
      <c r="PHF148" s="25"/>
      <c r="PHG148" s="26"/>
      <c r="PHH148" s="24"/>
      <c r="PHI148" s="24"/>
      <c r="PHJ148" s="27"/>
      <c r="PHK148" s="7"/>
      <c r="PHL148" s="41"/>
      <c r="PHM148" s="24"/>
      <c r="PHN148" s="25"/>
      <c r="PHO148" s="26"/>
      <c r="PHP148" s="24"/>
      <c r="PHQ148" s="24"/>
      <c r="PHR148" s="27"/>
      <c r="PHS148" s="7"/>
      <c r="PHT148" s="41"/>
      <c r="PHU148" s="24"/>
      <c r="PHV148" s="25"/>
      <c r="PHW148" s="26"/>
      <c r="PHX148" s="24"/>
      <c r="PHY148" s="24"/>
      <c r="PHZ148" s="27"/>
      <c r="PIA148" s="7"/>
      <c r="PIB148" s="41"/>
      <c r="PIC148" s="24"/>
      <c r="PID148" s="25"/>
      <c r="PIE148" s="26"/>
      <c r="PIF148" s="24"/>
      <c r="PIG148" s="24"/>
      <c r="PIH148" s="27"/>
      <c r="PII148" s="7"/>
      <c r="PIJ148" s="41"/>
      <c r="PIK148" s="24"/>
      <c r="PIL148" s="25"/>
      <c r="PIM148" s="26"/>
      <c r="PIN148" s="24"/>
      <c r="PIO148" s="24"/>
      <c r="PIP148" s="27"/>
      <c r="PIQ148" s="7"/>
      <c r="PIR148" s="41"/>
      <c r="PIS148" s="24"/>
      <c r="PIT148" s="25"/>
      <c r="PIU148" s="26"/>
      <c r="PIV148" s="24"/>
      <c r="PIW148" s="24"/>
      <c r="PIX148" s="27"/>
      <c r="PIY148" s="7"/>
      <c r="PIZ148" s="41"/>
      <c r="PJA148" s="24"/>
      <c r="PJB148" s="25"/>
      <c r="PJC148" s="26"/>
      <c r="PJD148" s="24"/>
      <c r="PJE148" s="24"/>
      <c r="PJF148" s="27"/>
      <c r="PJG148" s="7"/>
      <c r="PJH148" s="41"/>
      <c r="PJI148" s="24"/>
      <c r="PJJ148" s="25"/>
      <c r="PJK148" s="26"/>
      <c r="PJL148" s="24"/>
      <c r="PJM148" s="24"/>
      <c r="PJN148" s="27"/>
      <c r="PJO148" s="7"/>
      <c r="PJP148" s="41"/>
      <c r="PJQ148" s="24"/>
      <c r="PJR148" s="25"/>
      <c r="PJS148" s="26"/>
      <c r="PJT148" s="24"/>
      <c r="PJU148" s="24"/>
      <c r="PJV148" s="27"/>
      <c r="PJW148" s="7"/>
      <c r="PJX148" s="41"/>
      <c r="PJY148" s="24"/>
      <c r="PJZ148" s="25"/>
      <c r="PKA148" s="26"/>
      <c r="PKB148" s="24"/>
      <c r="PKC148" s="24"/>
      <c r="PKD148" s="27"/>
      <c r="PKE148" s="7"/>
      <c r="PKF148" s="41"/>
      <c r="PKG148" s="24"/>
      <c r="PKH148" s="25"/>
      <c r="PKI148" s="26"/>
      <c r="PKJ148" s="24"/>
      <c r="PKK148" s="24"/>
      <c r="PKL148" s="27"/>
      <c r="PKM148" s="7"/>
      <c r="PKN148" s="41"/>
      <c r="PKO148" s="24"/>
      <c r="PKP148" s="25"/>
      <c r="PKQ148" s="26"/>
      <c r="PKR148" s="24"/>
      <c r="PKS148" s="24"/>
      <c r="PKT148" s="27"/>
      <c r="PKU148" s="7"/>
      <c r="PKV148" s="41"/>
      <c r="PKW148" s="24"/>
      <c r="PKX148" s="25"/>
      <c r="PKY148" s="26"/>
      <c r="PKZ148" s="24"/>
      <c r="PLA148" s="24"/>
      <c r="PLB148" s="27"/>
      <c r="PLC148" s="7"/>
      <c r="PLD148" s="41"/>
      <c r="PLE148" s="24"/>
      <c r="PLF148" s="25"/>
      <c r="PLG148" s="26"/>
      <c r="PLH148" s="24"/>
      <c r="PLI148" s="24"/>
      <c r="PLJ148" s="27"/>
      <c r="PLK148" s="7"/>
      <c r="PLL148" s="41"/>
      <c r="PLM148" s="24"/>
      <c r="PLN148" s="25"/>
      <c r="PLO148" s="26"/>
      <c r="PLP148" s="24"/>
      <c r="PLQ148" s="24"/>
      <c r="PLR148" s="27"/>
      <c r="PLS148" s="7"/>
      <c r="PLT148" s="41"/>
      <c r="PLU148" s="24"/>
      <c r="PLV148" s="25"/>
      <c r="PLW148" s="26"/>
      <c r="PLX148" s="24"/>
      <c r="PLY148" s="24"/>
      <c r="PLZ148" s="27"/>
      <c r="PMA148" s="7"/>
      <c r="PMB148" s="41"/>
      <c r="PMC148" s="24"/>
      <c r="PMD148" s="25"/>
      <c r="PME148" s="26"/>
      <c r="PMF148" s="24"/>
      <c r="PMG148" s="24"/>
      <c r="PMH148" s="27"/>
      <c r="PMI148" s="7"/>
      <c r="PMJ148" s="41"/>
      <c r="PMK148" s="24"/>
      <c r="PML148" s="25"/>
      <c r="PMM148" s="26"/>
      <c r="PMN148" s="24"/>
      <c r="PMO148" s="24"/>
      <c r="PMP148" s="27"/>
      <c r="PMQ148" s="7"/>
      <c r="PMR148" s="41"/>
      <c r="PMS148" s="24"/>
      <c r="PMT148" s="25"/>
      <c r="PMU148" s="26"/>
      <c r="PMV148" s="24"/>
      <c r="PMW148" s="24"/>
      <c r="PMX148" s="27"/>
      <c r="PMY148" s="7"/>
      <c r="PMZ148" s="41"/>
      <c r="PNA148" s="24"/>
      <c r="PNB148" s="25"/>
      <c r="PNC148" s="26"/>
      <c r="PND148" s="24"/>
      <c r="PNE148" s="24"/>
      <c r="PNF148" s="27"/>
      <c r="PNG148" s="7"/>
      <c r="PNH148" s="41"/>
      <c r="PNI148" s="24"/>
      <c r="PNJ148" s="25"/>
      <c r="PNK148" s="26"/>
      <c r="PNL148" s="24"/>
      <c r="PNM148" s="24"/>
      <c r="PNN148" s="27"/>
      <c r="PNO148" s="7"/>
      <c r="PNP148" s="41"/>
      <c r="PNQ148" s="24"/>
      <c r="PNR148" s="25"/>
      <c r="PNS148" s="26"/>
      <c r="PNT148" s="24"/>
      <c r="PNU148" s="24"/>
      <c r="PNV148" s="27"/>
      <c r="PNW148" s="7"/>
      <c r="PNX148" s="41"/>
      <c r="PNY148" s="24"/>
      <c r="PNZ148" s="25"/>
      <c r="POA148" s="26"/>
      <c r="POB148" s="24"/>
      <c r="POC148" s="24"/>
      <c r="POD148" s="27"/>
      <c r="POE148" s="7"/>
      <c r="POF148" s="41"/>
      <c r="POG148" s="24"/>
      <c r="POH148" s="25"/>
      <c r="POI148" s="26"/>
      <c r="POJ148" s="24"/>
      <c r="POK148" s="24"/>
      <c r="POL148" s="27"/>
      <c r="POM148" s="7"/>
      <c r="PON148" s="41"/>
      <c r="POO148" s="24"/>
      <c r="POP148" s="25"/>
      <c r="POQ148" s="26"/>
      <c r="POR148" s="24"/>
      <c r="POS148" s="24"/>
      <c r="POT148" s="27"/>
      <c r="POU148" s="7"/>
      <c r="POV148" s="41"/>
      <c r="POW148" s="24"/>
      <c r="POX148" s="25"/>
      <c r="POY148" s="26"/>
      <c r="POZ148" s="24"/>
      <c r="PPA148" s="24"/>
      <c r="PPB148" s="27"/>
      <c r="PPC148" s="7"/>
      <c r="PPD148" s="41"/>
      <c r="PPE148" s="24"/>
      <c r="PPF148" s="25"/>
      <c r="PPG148" s="26"/>
      <c r="PPH148" s="24"/>
      <c r="PPI148" s="24"/>
      <c r="PPJ148" s="27"/>
      <c r="PPK148" s="7"/>
      <c r="PPL148" s="41"/>
      <c r="PPM148" s="24"/>
      <c r="PPN148" s="25"/>
      <c r="PPO148" s="26"/>
      <c r="PPP148" s="24"/>
      <c r="PPQ148" s="24"/>
      <c r="PPR148" s="27"/>
      <c r="PPS148" s="7"/>
      <c r="PPT148" s="41"/>
      <c r="PPU148" s="24"/>
      <c r="PPV148" s="25"/>
      <c r="PPW148" s="26"/>
      <c r="PPX148" s="24"/>
      <c r="PPY148" s="24"/>
      <c r="PPZ148" s="27"/>
      <c r="PQA148" s="7"/>
      <c r="PQB148" s="41"/>
      <c r="PQC148" s="24"/>
      <c r="PQD148" s="25"/>
      <c r="PQE148" s="26"/>
      <c r="PQF148" s="24"/>
      <c r="PQG148" s="24"/>
      <c r="PQH148" s="27"/>
      <c r="PQI148" s="7"/>
      <c r="PQJ148" s="41"/>
      <c r="PQK148" s="24"/>
      <c r="PQL148" s="25"/>
      <c r="PQM148" s="26"/>
      <c r="PQN148" s="24"/>
      <c r="PQO148" s="24"/>
      <c r="PQP148" s="27"/>
      <c r="PQQ148" s="7"/>
      <c r="PQR148" s="41"/>
      <c r="PQS148" s="24"/>
      <c r="PQT148" s="25"/>
      <c r="PQU148" s="26"/>
      <c r="PQV148" s="24"/>
      <c r="PQW148" s="24"/>
      <c r="PQX148" s="27"/>
      <c r="PQY148" s="7"/>
      <c r="PQZ148" s="41"/>
      <c r="PRA148" s="24"/>
      <c r="PRB148" s="25"/>
      <c r="PRC148" s="26"/>
      <c r="PRD148" s="24"/>
      <c r="PRE148" s="24"/>
      <c r="PRF148" s="27"/>
      <c r="PRG148" s="7"/>
      <c r="PRH148" s="41"/>
      <c r="PRI148" s="24"/>
      <c r="PRJ148" s="25"/>
      <c r="PRK148" s="26"/>
      <c r="PRL148" s="24"/>
      <c r="PRM148" s="24"/>
      <c r="PRN148" s="27"/>
      <c r="PRO148" s="7"/>
      <c r="PRP148" s="41"/>
      <c r="PRQ148" s="24"/>
      <c r="PRR148" s="25"/>
      <c r="PRS148" s="26"/>
      <c r="PRT148" s="24"/>
      <c r="PRU148" s="24"/>
      <c r="PRV148" s="27"/>
      <c r="PRW148" s="7"/>
      <c r="PRX148" s="41"/>
      <c r="PRY148" s="24"/>
      <c r="PRZ148" s="25"/>
      <c r="PSA148" s="26"/>
      <c r="PSB148" s="24"/>
      <c r="PSC148" s="24"/>
      <c r="PSD148" s="27"/>
      <c r="PSE148" s="7"/>
      <c r="PSF148" s="41"/>
      <c r="PSG148" s="24"/>
      <c r="PSH148" s="25"/>
      <c r="PSI148" s="26"/>
      <c r="PSJ148" s="24"/>
      <c r="PSK148" s="24"/>
      <c r="PSL148" s="27"/>
      <c r="PSM148" s="7"/>
      <c r="PSN148" s="41"/>
      <c r="PSO148" s="24"/>
      <c r="PSP148" s="25"/>
      <c r="PSQ148" s="26"/>
      <c r="PSR148" s="24"/>
      <c r="PSS148" s="24"/>
      <c r="PST148" s="27"/>
      <c r="PSU148" s="7"/>
      <c r="PSV148" s="41"/>
      <c r="PSW148" s="24"/>
      <c r="PSX148" s="25"/>
      <c r="PSY148" s="26"/>
      <c r="PSZ148" s="24"/>
      <c r="PTA148" s="24"/>
      <c r="PTB148" s="27"/>
      <c r="PTC148" s="7"/>
      <c r="PTD148" s="41"/>
      <c r="PTE148" s="24"/>
      <c r="PTF148" s="25"/>
      <c r="PTG148" s="26"/>
      <c r="PTH148" s="24"/>
      <c r="PTI148" s="24"/>
      <c r="PTJ148" s="27"/>
      <c r="PTK148" s="7"/>
      <c r="PTL148" s="41"/>
      <c r="PTM148" s="24"/>
      <c r="PTN148" s="25"/>
      <c r="PTO148" s="26"/>
      <c r="PTP148" s="24"/>
      <c r="PTQ148" s="24"/>
      <c r="PTR148" s="27"/>
      <c r="PTS148" s="7"/>
      <c r="PTT148" s="41"/>
      <c r="PTU148" s="24"/>
      <c r="PTV148" s="25"/>
      <c r="PTW148" s="26"/>
      <c r="PTX148" s="24"/>
      <c r="PTY148" s="24"/>
      <c r="PTZ148" s="27"/>
      <c r="PUA148" s="7"/>
      <c r="PUB148" s="41"/>
      <c r="PUC148" s="24"/>
      <c r="PUD148" s="25"/>
      <c r="PUE148" s="26"/>
      <c r="PUF148" s="24"/>
      <c r="PUG148" s="24"/>
      <c r="PUH148" s="27"/>
      <c r="PUI148" s="7"/>
      <c r="PUJ148" s="41"/>
      <c r="PUK148" s="24"/>
      <c r="PUL148" s="25"/>
      <c r="PUM148" s="26"/>
      <c r="PUN148" s="24"/>
      <c r="PUO148" s="24"/>
      <c r="PUP148" s="27"/>
      <c r="PUQ148" s="7"/>
      <c r="PUR148" s="41"/>
      <c r="PUS148" s="24"/>
      <c r="PUT148" s="25"/>
      <c r="PUU148" s="26"/>
      <c r="PUV148" s="24"/>
      <c r="PUW148" s="24"/>
      <c r="PUX148" s="27"/>
      <c r="PUY148" s="7"/>
      <c r="PUZ148" s="41"/>
      <c r="PVA148" s="24"/>
      <c r="PVB148" s="25"/>
      <c r="PVC148" s="26"/>
      <c r="PVD148" s="24"/>
      <c r="PVE148" s="24"/>
      <c r="PVF148" s="27"/>
      <c r="PVG148" s="7"/>
      <c r="PVH148" s="41"/>
      <c r="PVI148" s="24"/>
      <c r="PVJ148" s="25"/>
      <c r="PVK148" s="26"/>
      <c r="PVL148" s="24"/>
      <c r="PVM148" s="24"/>
      <c r="PVN148" s="27"/>
      <c r="PVO148" s="7"/>
      <c r="PVP148" s="41"/>
      <c r="PVQ148" s="24"/>
      <c r="PVR148" s="25"/>
      <c r="PVS148" s="26"/>
      <c r="PVT148" s="24"/>
      <c r="PVU148" s="24"/>
      <c r="PVV148" s="27"/>
      <c r="PVW148" s="7"/>
      <c r="PVX148" s="41"/>
      <c r="PVY148" s="24"/>
      <c r="PVZ148" s="25"/>
      <c r="PWA148" s="26"/>
      <c r="PWB148" s="24"/>
      <c r="PWC148" s="24"/>
      <c r="PWD148" s="27"/>
      <c r="PWE148" s="7"/>
      <c r="PWF148" s="41"/>
      <c r="PWG148" s="24"/>
      <c r="PWH148" s="25"/>
      <c r="PWI148" s="26"/>
      <c r="PWJ148" s="24"/>
      <c r="PWK148" s="24"/>
      <c r="PWL148" s="27"/>
      <c r="PWM148" s="7"/>
      <c r="PWN148" s="41"/>
      <c r="PWO148" s="24"/>
      <c r="PWP148" s="25"/>
      <c r="PWQ148" s="26"/>
      <c r="PWR148" s="24"/>
      <c r="PWS148" s="24"/>
      <c r="PWT148" s="27"/>
      <c r="PWU148" s="7"/>
      <c r="PWV148" s="41"/>
      <c r="PWW148" s="24"/>
      <c r="PWX148" s="25"/>
      <c r="PWY148" s="26"/>
      <c r="PWZ148" s="24"/>
      <c r="PXA148" s="24"/>
      <c r="PXB148" s="27"/>
      <c r="PXC148" s="7"/>
      <c r="PXD148" s="41"/>
      <c r="PXE148" s="24"/>
      <c r="PXF148" s="25"/>
      <c r="PXG148" s="26"/>
      <c r="PXH148" s="24"/>
      <c r="PXI148" s="24"/>
      <c r="PXJ148" s="27"/>
      <c r="PXK148" s="7"/>
      <c r="PXL148" s="41"/>
      <c r="PXM148" s="24"/>
      <c r="PXN148" s="25"/>
      <c r="PXO148" s="26"/>
      <c r="PXP148" s="24"/>
      <c r="PXQ148" s="24"/>
      <c r="PXR148" s="27"/>
      <c r="PXS148" s="7"/>
      <c r="PXT148" s="41"/>
      <c r="PXU148" s="24"/>
      <c r="PXV148" s="25"/>
      <c r="PXW148" s="26"/>
      <c r="PXX148" s="24"/>
      <c r="PXY148" s="24"/>
      <c r="PXZ148" s="27"/>
      <c r="PYA148" s="7"/>
      <c r="PYB148" s="41"/>
      <c r="PYC148" s="24"/>
      <c r="PYD148" s="25"/>
      <c r="PYE148" s="26"/>
      <c r="PYF148" s="24"/>
      <c r="PYG148" s="24"/>
      <c r="PYH148" s="27"/>
      <c r="PYI148" s="7"/>
      <c r="PYJ148" s="41"/>
      <c r="PYK148" s="24"/>
      <c r="PYL148" s="25"/>
      <c r="PYM148" s="26"/>
      <c r="PYN148" s="24"/>
      <c r="PYO148" s="24"/>
      <c r="PYP148" s="27"/>
      <c r="PYQ148" s="7"/>
      <c r="PYR148" s="41"/>
      <c r="PYS148" s="24"/>
      <c r="PYT148" s="25"/>
      <c r="PYU148" s="26"/>
      <c r="PYV148" s="24"/>
      <c r="PYW148" s="24"/>
      <c r="PYX148" s="27"/>
      <c r="PYY148" s="7"/>
      <c r="PYZ148" s="41"/>
      <c r="PZA148" s="24"/>
      <c r="PZB148" s="25"/>
      <c r="PZC148" s="26"/>
      <c r="PZD148" s="24"/>
      <c r="PZE148" s="24"/>
      <c r="PZF148" s="27"/>
      <c r="PZG148" s="7"/>
      <c r="PZH148" s="41"/>
      <c r="PZI148" s="24"/>
      <c r="PZJ148" s="25"/>
      <c r="PZK148" s="26"/>
      <c r="PZL148" s="24"/>
      <c r="PZM148" s="24"/>
      <c r="PZN148" s="27"/>
      <c r="PZO148" s="7"/>
      <c r="PZP148" s="41"/>
      <c r="PZQ148" s="24"/>
      <c r="PZR148" s="25"/>
      <c r="PZS148" s="26"/>
      <c r="PZT148" s="24"/>
      <c r="PZU148" s="24"/>
      <c r="PZV148" s="27"/>
      <c r="PZW148" s="7"/>
      <c r="PZX148" s="41"/>
      <c r="PZY148" s="24"/>
      <c r="PZZ148" s="25"/>
      <c r="QAA148" s="26"/>
      <c r="QAB148" s="24"/>
      <c r="QAC148" s="24"/>
      <c r="QAD148" s="27"/>
      <c r="QAE148" s="7"/>
      <c r="QAF148" s="41"/>
      <c r="QAG148" s="24"/>
      <c r="QAH148" s="25"/>
      <c r="QAI148" s="26"/>
      <c r="QAJ148" s="24"/>
      <c r="QAK148" s="24"/>
      <c r="QAL148" s="27"/>
      <c r="QAM148" s="7"/>
      <c r="QAN148" s="41"/>
      <c r="QAO148" s="24"/>
      <c r="QAP148" s="25"/>
      <c r="QAQ148" s="26"/>
      <c r="QAR148" s="24"/>
      <c r="QAS148" s="24"/>
      <c r="QAT148" s="27"/>
      <c r="QAU148" s="7"/>
      <c r="QAV148" s="41"/>
      <c r="QAW148" s="24"/>
      <c r="QAX148" s="25"/>
      <c r="QAY148" s="26"/>
      <c r="QAZ148" s="24"/>
      <c r="QBA148" s="24"/>
      <c r="QBB148" s="27"/>
      <c r="QBC148" s="7"/>
      <c r="QBD148" s="41"/>
      <c r="QBE148" s="24"/>
      <c r="QBF148" s="25"/>
      <c r="QBG148" s="26"/>
      <c r="QBH148" s="24"/>
      <c r="QBI148" s="24"/>
      <c r="QBJ148" s="27"/>
      <c r="QBK148" s="7"/>
      <c r="QBL148" s="41"/>
      <c r="QBM148" s="24"/>
      <c r="QBN148" s="25"/>
      <c r="QBO148" s="26"/>
      <c r="QBP148" s="24"/>
      <c r="QBQ148" s="24"/>
      <c r="QBR148" s="27"/>
      <c r="QBS148" s="7"/>
      <c r="QBT148" s="41"/>
      <c r="QBU148" s="24"/>
      <c r="QBV148" s="25"/>
      <c r="QBW148" s="26"/>
      <c r="QBX148" s="24"/>
      <c r="QBY148" s="24"/>
      <c r="QBZ148" s="27"/>
      <c r="QCA148" s="7"/>
      <c r="QCB148" s="41"/>
      <c r="QCC148" s="24"/>
      <c r="QCD148" s="25"/>
      <c r="QCE148" s="26"/>
      <c r="QCF148" s="24"/>
      <c r="QCG148" s="24"/>
      <c r="QCH148" s="27"/>
      <c r="QCI148" s="7"/>
      <c r="QCJ148" s="41"/>
      <c r="QCK148" s="24"/>
      <c r="QCL148" s="25"/>
      <c r="QCM148" s="26"/>
      <c r="QCN148" s="24"/>
      <c r="QCO148" s="24"/>
      <c r="QCP148" s="27"/>
      <c r="QCQ148" s="7"/>
      <c r="QCR148" s="41"/>
      <c r="QCS148" s="24"/>
      <c r="QCT148" s="25"/>
      <c r="QCU148" s="26"/>
      <c r="QCV148" s="24"/>
      <c r="QCW148" s="24"/>
      <c r="QCX148" s="27"/>
      <c r="QCY148" s="7"/>
      <c r="QCZ148" s="41"/>
      <c r="QDA148" s="24"/>
      <c r="QDB148" s="25"/>
      <c r="QDC148" s="26"/>
      <c r="QDD148" s="24"/>
      <c r="QDE148" s="24"/>
      <c r="QDF148" s="27"/>
      <c r="QDG148" s="7"/>
      <c r="QDH148" s="41"/>
      <c r="QDI148" s="24"/>
      <c r="QDJ148" s="25"/>
      <c r="QDK148" s="26"/>
      <c r="QDL148" s="24"/>
      <c r="QDM148" s="24"/>
      <c r="QDN148" s="27"/>
      <c r="QDO148" s="7"/>
      <c r="QDP148" s="41"/>
      <c r="QDQ148" s="24"/>
      <c r="QDR148" s="25"/>
      <c r="QDS148" s="26"/>
      <c r="QDT148" s="24"/>
      <c r="QDU148" s="24"/>
      <c r="QDV148" s="27"/>
      <c r="QDW148" s="7"/>
      <c r="QDX148" s="41"/>
      <c r="QDY148" s="24"/>
      <c r="QDZ148" s="25"/>
      <c r="QEA148" s="26"/>
      <c r="QEB148" s="24"/>
      <c r="QEC148" s="24"/>
      <c r="QED148" s="27"/>
      <c r="QEE148" s="7"/>
      <c r="QEF148" s="41"/>
      <c r="QEG148" s="24"/>
      <c r="QEH148" s="25"/>
      <c r="QEI148" s="26"/>
      <c r="QEJ148" s="24"/>
      <c r="QEK148" s="24"/>
      <c r="QEL148" s="27"/>
      <c r="QEM148" s="7"/>
      <c r="QEN148" s="41"/>
      <c r="QEO148" s="24"/>
      <c r="QEP148" s="25"/>
      <c r="QEQ148" s="26"/>
      <c r="QER148" s="24"/>
      <c r="QES148" s="24"/>
      <c r="QET148" s="27"/>
      <c r="QEU148" s="7"/>
      <c r="QEV148" s="41"/>
      <c r="QEW148" s="24"/>
      <c r="QEX148" s="25"/>
      <c r="QEY148" s="26"/>
      <c r="QEZ148" s="24"/>
      <c r="QFA148" s="24"/>
      <c r="QFB148" s="27"/>
      <c r="QFC148" s="7"/>
      <c r="QFD148" s="41"/>
      <c r="QFE148" s="24"/>
      <c r="QFF148" s="25"/>
      <c r="QFG148" s="26"/>
      <c r="QFH148" s="24"/>
      <c r="QFI148" s="24"/>
      <c r="QFJ148" s="27"/>
      <c r="QFK148" s="7"/>
      <c r="QFL148" s="41"/>
      <c r="QFM148" s="24"/>
      <c r="QFN148" s="25"/>
      <c r="QFO148" s="26"/>
      <c r="QFP148" s="24"/>
      <c r="QFQ148" s="24"/>
      <c r="QFR148" s="27"/>
      <c r="QFS148" s="7"/>
      <c r="QFT148" s="41"/>
      <c r="QFU148" s="24"/>
      <c r="QFV148" s="25"/>
      <c r="QFW148" s="26"/>
      <c r="QFX148" s="24"/>
      <c r="QFY148" s="24"/>
      <c r="QFZ148" s="27"/>
      <c r="QGA148" s="7"/>
      <c r="QGB148" s="41"/>
      <c r="QGC148" s="24"/>
      <c r="QGD148" s="25"/>
      <c r="QGE148" s="26"/>
      <c r="QGF148" s="24"/>
      <c r="QGG148" s="24"/>
      <c r="QGH148" s="27"/>
      <c r="QGI148" s="7"/>
      <c r="QGJ148" s="41"/>
      <c r="QGK148" s="24"/>
      <c r="QGL148" s="25"/>
      <c r="QGM148" s="26"/>
      <c r="QGN148" s="24"/>
      <c r="QGO148" s="24"/>
      <c r="QGP148" s="27"/>
      <c r="QGQ148" s="7"/>
      <c r="QGR148" s="41"/>
      <c r="QGS148" s="24"/>
      <c r="QGT148" s="25"/>
      <c r="QGU148" s="26"/>
      <c r="QGV148" s="24"/>
      <c r="QGW148" s="24"/>
      <c r="QGX148" s="27"/>
      <c r="QGY148" s="7"/>
      <c r="QGZ148" s="41"/>
      <c r="QHA148" s="24"/>
      <c r="QHB148" s="25"/>
      <c r="QHC148" s="26"/>
      <c r="QHD148" s="24"/>
      <c r="QHE148" s="24"/>
      <c r="QHF148" s="27"/>
      <c r="QHG148" s="7"/>
      <c r="QHH148" s="41"/>
      <c r="QHI148" s="24"/>
      <c r="QHJ148" s="25"/>
      <c r="QHK148" s="26"/>
      <c r="QHL148" s="24"/>
      <c r="QHM148" s="24"/>
      <c r="QHN148" s="27"/>
      <c r="QHO148" s="7"/>
      <c r="QHP148" s="41"/>
      <c r="QHQ148" s="24"/>
      <c r="QHR148" s="25"/>
      <c r="QHS148" s="26"/>
      <c r="QHT148" s="24"/>
      <c r="QHU148" s="24"/>
      <c r="QHV148" s="27"/>
      <c r="QHW148" s="7"/>
      <c r="QHX148" s="41"/>
      <c r="QHY148" s="24"/>
      <c r="QHZ148" s="25"/>
      <c r="QIA148" s="26"/>
      <c r="QIB148" s="24"/>
      <c r="QIC148" s="24"/>
      <c r="QID148" s="27"/>
      <c r="QIE148" s="7"/>
      <c r="QIF148" s="41"/>
      <c r="QIG148" s="24"/>
      <c r="QIH148" s="25"/>
      <c r="QII148" s="26"/>
      <c r="QIJ148" s="24"/>
      <c r="QIK148" s="24"/>
      <c r="QIL148" s="27"/>
      <c r="QIM148" s="7"/>
      <c r="QIN148" s="41"/>
      <c r="QIO148" s="24"/>
      <c r="QIP148" s="25"/>
      <c r="QIQ148" s="26"/>
      <c r="QIR148" s="24"/>
      <c r="QIS148" s="24"/>
      <c r="QIT148" s="27"/>
      <c r="QIU148" s="7"/>
      <c r="QIV148" s="41"/>
      <c r="QIW148" s="24"/>
      <c r="QIX148" s="25"/>
      <c r="QIY148" s="26"/>
      <c r="QIZ148" s="24"/>
      <c r="QJA148" s="24"/>
      <c r="QJB148" s="27"/>
      <c r="QJC148" s="7"/>
      <c r="QJD148" s="41"/>
      <c r="QJE148" s="24"/>
      <c r="QJF148" s="25"/>
      <c r="QJG148" s="26"/>
      <c r="QJH148" s="24"/>
      <c r="QJI148" s="24"/>
      <c r="QJJ148" s="27"/>
      <c r="QJK148" s="7"/>
      <c r="QJL148" s="41"/>
      <c r="QJM148" s="24"/>
      <c r="QJN148" s="25"/>
      <c r="QJO148" s="26"/>
      <c r="QJP148" s="24"/>
      <c r="QJQ148" s="24"/>
      <c r="QJR148" s="27"/>
      <c r="QJS148" s="7"/>
      <c r="QJT148" s="41"/>
      <c r="QJU148" s="24"/>
      <c r="QJV148" s="25"/>
      <c r="QJW148" s="26"/>
      <c r="QJX148" s="24"/>
      <c r="QJY148" s="24"/>
      <c r="QJZ148" s="27"/>
      <c r="QKA148" s="7"/>
      <c r="QKB148" s="41"/>
      <c r="QKC148" s="24"/>
      <c r="QKD148" s="25"/>
      <c r="QKE148" s="26"/>
      <c r="QKF148" s="24"/>
      <c r="QKG148" s="24"/>
      <c r="QKH148" s="27"/>
      <c r="QKI148" s="7"/>
      <c r="QKJ148" s="41"/>
      <c r="QKK148" s="24"/>
      <c r="QKL148" s="25"/>
      <c r="QKM148" s="26"/>
      <c r="QKN148" s="24"/>
      <c r="QKO148" s="24"/>
      <c r="QKP148" s="27"/>
      <c r="QKQ148" s="7"/>
      <c r="QKR148" s="41"/>
      <c r="QKS148" s="24"/>
      <c r="QKT148" s="25"/>
      <c r="QKU148" s="26"/>
      <c r="QKV148" s="24"/>
      <c r="QKW148" s="24"/>
      <c r="QKX148" s="27"/>
      <c r="QKY148" s="7"/>
      <c r="QKZ148" s="41"/>
      <c r="QLA148" s="24"/>
      <c r="QLB148" s="25"/>
      <c r="QLC148" s="26"/>
      <c r="QLD148" s="24"/>
      <c r="QLE148" s="24"/>
      <c r="QLF148" s="27"/>
      <c r="QLG148" s="7"/>
      <c r="QLH148" s="41"/>
      <c r="QLI148" s="24"/>
      <c r="QLJ148" s="25"/>
      <c r="QLK148" s="26"/>
      <c r="QLL148" s="24"/>
      <c r="QLM148" s="24"/>
      <c r="QLN148" s="27"/>
      <c r="QLO148" s="7"/>
      <c r="QLP148" s="41"/>
      <c r="QLQ148" s="24"/>
      <c r="QLR148" s="25"/>
      <c r="QLS148" s="26"/>
      <c r="QLT148" s="24"/>
      <c r="QLU148" s="24"/>
      <c r="QLV148" s="27"/>
      <c r="QLW148" s="7"/>
      <c r="QLX148" s="41"/>
      <c r="QLY148" s="24"/>
      <c r="QLZ148" s="25"/>
      <c r="QMA148" s="26"/>
      <c r="QMB148" s="24"/>
      <c r="QMC148" s="24"/>
      <c r="QMD148" s="27"/>
      <c r="QME148" s="7"/>
      <c r="QMF148" s="41"/>
      <c r="QMG148" s="24"/>
      <c r="QMH148" s="25"/>
      <c r="QMI148" s="26"/>
      <c r="QMJ148" s="24"/>
      <c r="QMK148" s="24"/>
      <c r="QML148" s="27"/>
      <c r="QMM148" s="7"/>
      <c r="QMN148" s="41"/>
      <c r="QMO148" s="24"/>
      <c r="QMP148" s="25"/>
      <c r="QMQ148" s="26"/>
      <c r="QMR148" s="24"/>
      <c r="QMS148" s="24"/>
      <c r="QMT148" s="27"/>
      <c r="QMU148" s="7"/>
      <c r="QMV148" s="41"/>
      <c r="QMW148" s="24"/>
      <c r="QMX148" s="25"/>
      <c r="QMY148" s="26"/>
      <c r="QMZ148" s="24"/>
      <c r="QNA148" s="24"/>
      <c r="QNB148" s="27"/>
      <c r="QNC148" s="7"/>
      <c r="QND148" s="41"/>
      <c r="QNE148" s="24"/>
      <c r="QNF148" s="25"/>
      <c r="QNG148" s="26"/>
      <c r="QNH148" s="24"/>
      <c r="QNI148" s="24"/>
      <c r="QNJ148" s="27"/>
      <c r="QNK148" s="7"/>
      <c r="QNL148" s="41"/>
      <c r="QNM148" s="24"/>
      <c r="QNN148" s="25"/>
      <c r="QNO148" s="26"/>
      <c r="QNP148" s="24"/>
      <c r="QNQ148" s="24"/>
      <c r="QNR148" s="27"/>
      <c r="QNS148" s="7"/>
      <c r="QNT148" s="41"/>
      <c r="QNU148" s="24"/>
      <c r="QNV148" s="25"/>
      <c r="QNW148" s="26"/>
      <c r="QNX148" s="24"/>
      <c r="QNY148" s="24"/>
      <c r="QNZ148" s="27"/>
      <c r="QOA148" s="7"/>
      <c r="QOB148" s="41"/>
      <c r="QOC148" s="24"/>
      <c r="QOD148" s="25"/>
      <c r="QOE148" s="26"/>
      <c r="QOF148" s="24"/>
      <c r="QOG148" s="24"/>
      <c r="QOH148" s="27"/>
      <c r="QOI148" s="7"/>
      <c r="QOJ148" s="41"/>
      <c r="QOK148" s="24"/>
      <c r="QOL148" s="25"/>
      <c r="QOM148" s="26"/>
      <c r="QON148" s="24"/>
      <c r="QOO148" s="24"/>
      <c r="QOP148" s="27"/>
      <c r="QOQ148" s="7"/>
      <c r="QOR148" s="41"/>
      <c r="QOS148" s="24"/>
      <c r="QOT148" s="25"/>
      <c r="QOU148" s="26"/>
      <c r="QOV148" s="24"/>
      <c r="QOW148" s="24"/>
      <c r="QOX148" s="27"/>
      <c r="QOY148" s="7"/>
      <c r="QOZ148" s="41"/>
      <c r="QPA148" s="24"/>
      <c r="QPB148" s="25"/>
      <c r="QPC148" s="26"/>
      <c r="QPD148" s="24"/>
      <c r="QPE148" s="24"/>
      <c r="QPF148" s="27"/>
      <c r="QPG148" s="7"/>
      <c r="QPH148" s="41"/>
      <c r="QPI148" s="24"/>
      <c r="QPJ148" s="25"/>
      <c r="QPK148" s="26"/>
      <c r="QPL148" s="24"/>
      <c r="QPM148" s="24"/>
      <c r="QPN148" s="27"/>
      <c r="QPO148" s="7"/>
      <c r="QPP148" s="41"/>
      <c r="QPQ148" s="24"/>
      <c r="QPR148" s="25"/>
      <c r="QPS148" s="26"/>
      <c r="QPT148" s="24"/>
      <c r="QPU148" s="24"/>
      <c r="QPV148" s="27"/>
      <c r="QPW148" s="7"/>
      <c r="QPX148" s="41"/>
      <c r="QPY148" s="24"/>
      <c r="QPZ148" s="25"/>
      <c r="QQA148" s="26"/>
      <c r="QQB148" s="24"/>
      <c r="QQC148" s="24"/>
      <c r="QQD148" s="27"/>
      <c r="QQE148" s="7"/>
      <c r="QQF148" s="41"/>
      <c r="QQG148" s="24"/>
      <c r="QQH148" s="25"/>
      <c r="QQI148" s="26"/>
      <c r="QQJ148" s="24"/>
      <c r="QQK148" s="24"/>
      <c r="QQL148" s="27"/>
      <c r="QQM148" s="7"/>
      <c r="QQN148" s="41"/>
      <c r="QQO148" s="24"/>
      <c r="QQP148" s="25"/>
      <c r="QQQ148" s="26"/>
      <c r="QQR148" s="24"/>
      <c r="QQS148" s="24"/>
      <c r="QQT148" s="27"/>
      <c r="QQU148" s="7"/>
      <c r="QQV148" s="41"/>
      <c r="QQW148" s="24"/>
      <c r="QQX148" s="25"/>
      <c r="QQY148" s="26"/>
      <c r="QQZ148" s="24"/>
      <c r="QRA148" s="24"/>
      <c r="QRB148" s="27"/>
      <c r="QRC148" s="7"/>
      <c r="QRD148" s="41"/>
      <c r="QRE148" s="24"/>
      <c r="QRF148" s="25"/>
      <c r="QRG148" s="26"/>
      <c r="QRH148" s="24"/>
      <c r="QRI148" s="24"/>
      <c r="QRJ148" s="27"/>
      <c r="QRK148" s="7"/>
      <c r="QRL148" s="41"/>
      <c r="QRM148" s="24"/>
      <c r="QRN148" s="25"/>
      <c r="QRO148" s="26"/>
      <c r="QRP148" s="24"/>
      <c r="QRQ148" s="24"/>
      <c r="QRR148" s="27"/>
      <c r="QRS148" s="7"/>
      <c r="QRT148" s="41"/>
      <c r="QRU148" s="24"/>
      <c r="QRV148" s="25"/>
      <c r="QRW148" s="26"/>
      <c r="QRX148" s="24"/>
      <c r="QRY148" s="24"/>
      <c r="QRZ148" s="27"/>
      <c r="QSA148" s="7"/>
      <c r="QSB148" s="41"/>
      <c r="QSC148" s="24"/>
      <c r="QSD148" s="25"/>
      <c r="QSE148" s="26"/>
      <c r="QSF148" s="24"/>
      <c r="QSG148" s="24"/>
      <c r="QSH148" s="27"/>
      <c r="QSI148" s="7"/>
      <c r="QSJ148" s="41"/>
      <c r="QSK148" s="24"/>
      <c r="QSL148" s="25"/>
      <c r="QSM148" s="26"/>
      <c r="QSN148" s="24"/>
      <c r="QSO148" s="24"/>
      <c r="QSP148" s="27"/>
      <c r="QSQ148" s="7"/>
      <c r="QSR148" s="41"/>
      <c r="QSS148" s="24"/>
      <c r="QST148" s="25"/>
      <c r="QSU148" s="26"/>
      <c r="QSV148" s="24"/>
      <c r="QSW148" s="24"/>
      <c r="QSX148" s="27"/>
      <c r="QSY148" s="7"/>
      <c r="QSZ148" s="41"/>
      <c r="QTA148" s="24"/>
      <c r="QTB148" s="25"/>
      <c r="QTC148" s="26"/>
      <c r="QTD148" s="24"/>
      <c r="QTE148" s="24"/>
      <c r="QTF148" s="27"/>
      <c r="QTG148" s="7"/>
      <c r="QTH148" s="41"/>
      <c r="QTI148" s="24"/>
      <c r="QTJ148" s="25"/>
      <c r="QTK148" s="26"/>
      <c r="QTL148" s="24"/>
      <c r="QTM148" s="24"/>
      <c r="QTN148" s="27"/>
      <c r="QTO148" s="7"/>
      <c r="QTP148" s="41"/>
      <c r="QTQ148" s="24"/>
      <c r="QTR148" s="25"/>
      <c r="QTS148" s="26"/>
      <c r="QTT148" s="24"/>
      <c r="QTU148" s="24"/>
      <c r="QTV148" s="27"/>
      <c r="QTW148" s="7"/>
      <c r="QTX148" s="41"/>
      <c r="QTY148" s="24"/>
      <c r="QTZ148" s="25"/>
      <c r="QUA148" s="26"/>
      <c r="QUB148" s="24"/>
      <c r="QUC148" s="24"/>
      <c r="QUD148" s="27"/>
      <c r="QUE148" s="7"/>
      <c r="QUF148" s="41"/>
      <c r="QUG148" s="24"/>
      <c r="QUH148" s="25"/>
      <c r="QUI148" s="26"/>
      <c r="QUJ148" s="24"/>
      <c r="QUK148" s="24"/>
      <c r="QUL148" s="27"/>
      <c r="QUM148" s="7"/>
      <c r="QUN148" s="41"/>
      <c r="QUO148" s="24"/>
      <c r="QUP148" s="25"/>
      <c r="QUQ148" s="26"/>
      <c r="QUR148" s="24"/>
      <c r="QUS148" s="24"/>
      <c r="QUT148" s="27"/>
      <c r="QUU148" s="7"/>
      <c r="QUV148" s="41"/>
      <c r="QUW148" s="24"/>
      <c r="QUX148" s="25"/>
      <c r="QUY148" s="26"/>
      <c r="QUZ148" s="24"/>
      <c r="QVA148" s="24"/>
      <c r="QVB148" s="27"/>
      <c r="QVC148" s="7"/>
      <c r="QVD148" s="41"/>
      <c r="QVE148" s="24"/>
      <c r="QVF148" s="25"/>
      <c r="QVG148" s="26"/>
      <c r="QVH148" s="24"/>
      <c r="QVI148" s="24"/>
      <c r="QVJ148" s="27"/>
      <c r="QVK148" s="7"/>
      <c r="QVL148" s="41"/>
      <c r="QVM148" s="24"/>
      <c r="QVN148" s="25"/>
      <c r="QVO148" s="26"/>
      <c r="QVP148" s="24"/>
      <c r="QVQ148" s="24"/>
      <c r="QVR148" s="27"/>
      <c r="QVS148" s="7"/>
      <c r="QVT148" s="41"/>
      <c r="QVU148" s="24"/>
      <c r="QVV148" s="25"/>
      <c r="QVW148" s="26"/>
      <c r="QVX148" s="24"/>
      <c r="QVY148" s="24"/>
      <c r="QVZ148" s="27"/>
      <c r="QWA148" s="7"/>
      <c r="QWB148" s="41"/>
      <c r="QWC148" s="24"/>
      <c r="QWD148" s="25"/>
      <c r="QWE148" s="26"/>
      <c r="QWF148" s="24"/>
      <c r="QWG148" s="24"/>
      <c r="QWH148" s="27"/>
      <c r="QWI148" s="7"/>
      <c r="QWJ148" s="41"/>
      <c r="QWK148" s="24"/>
      <c r="QWL148" s="25"/>
      <c r="QWM148" s="26"/>
      <c r="QWN148" s="24"/>
      <c r="QWO148" s="24"/>
      <c r="QWP148" s="27"/>
      <c r="QWQ148" s="7"/>
      <c r="QWR148" s="41"/>
      <c r="QWS148" s="24"/>
      <c r="QWT148" s="25"/>
      <c r="QWU148" s="26"/>
      <c r="QWV148" s="24"/>
      <c r="QWW148" s="24"/>
      <c r="QWX148" s="27"/>
      <c r="QWY148" s="7"/>
      <c r="QWZ148" s="41"/>
      <c r="QXA148" s="24"/>
      <c r="QXB148" s="25"/>
      <c r="QXC148" s="26"/>
      <c r="QXD148" s="24"/>
      <c r="QXE148" s="24"/>
      <c r="QXF148" s="27"/>
      <c r="QXG148" s="7"/>
      <c r="QXH148" s="41"/>
      <c r="QXI148" s="24"/>
      <c r="QXJ148" s="25"/>
      <c r="QXK148" s="26"/>
      <c r="QXL148" s="24"/>
      <c r="QXM148" s="24"/>
      <c r="QXN148" s="27"/>
      <c r="QXO148" s="7"/>
      <c r="QXP148" s="41"/>
      <c r="QXQ148" s="24"/>
      <c r="QXR148" s="25"/>
      <c r="QXS148" s="26"/>
      <c r="QXT148" s="24"/>
      <c r="QXU148" s="24"/>
      <c r="QXV148" s="27"/>
      <c r="QXW148" s="7"/>
      <c r="QXX148" s="41"/>
      <c r="QXY148" s="24"/>
      <c r="QXZ148" s="25"/>
      <c r="QYA148" s="26"/>
      <c r="QYB148" s="24"/>
      <c r="QYC148" s="24"/>
      <c r="QYD148" s="27"/>
      <c r="QYE148" s="7"/>
      <c r="QYF148" s="41"/>
      <c r="QYG148" s="24"/>
      <c r="QYH148" s="25"/>
      <c r="QYI148" s="26"/>
      <c r="QYJ148" s="24"/>
      <c r="QYK148" s="24"/>
      <c r="QYL148" s="27"/>
      <c r="QYM148" s="7"/>
      <c r="QYN148" s="41"/>
      <c r="QYO148" s="24"/>
      <c r="QYP148" s="25"/>
      <c r="QYQ148" s="26"/>
      <c r="QYR148" s="24"/>
      <c r="QYS148" s="24"/>
      <c r="QYT148" s="27"/>
      <c r="QYU148" s="7"/>
      <c r="QYV148" s="41"/>
      <c r="QYW148" s="24"/>
      <c r="QYX148" s="25"/>
      <c r="QYY148" s="26"/>
      <c r="QYZ148" s="24"/>
      <c r="QZA148" s="24"/>
      <c r="QZB148" s="27"/>
      <c r="QZC148" s="7"/>
      <c r="QZD148" s="41"/>
      <c r="QZE148" s="24"/>
      <c r="QZF148" s="25"/>
      <c r="QZG148" s="26"/>
      <c r="QZH148" s="24"/>
      <c r="QZI148" s="24"/>
      <c r="QZJ148" s="27"/>
      <c r="QZK148" s="7"/>
      <c r="QZL148" s="41"/>
      <c r="QZM148" s="24"/>
      <c r="QZN148" s="25"/>
      <c r="QZO148" s="26"/>
      <c r="QZP148" s="24"/>
      <c r="QZQ148" s="24"/>
      <c r="QZR148" s="27"/>
      <c r="QZS148" s="7"/>
      <c r="QZT148" s="41"/>
      <c r="QZU148" s="24"/>
      <c r="QZV148" s="25"/>
      <c r="QZW148" s="26"/>
      <c r="QZX148" s="24"/>
      <c r="QZY148" s="24"/>
      <c r="QZZ148" s="27"/>
      <c r="RAA148" s="7"/>
      <c r="RAB148" s="41"/>
      <c r="RAC148" s="24"/>
      <c r="RAD148" s="25"/>
      <c r="RAE148" s="26"/>
      <c r="RAF148" s="24"/>
      <c r="RAG148" s="24"/>
      <c r="RAH148" s="27"/>
      <c r="RAI148" s="7"/>
      <c r="RAJ148" s="41"/>
      <c r="RAK148" s="24"/>
      <c r="RAL148" s="25"/>
      <c r="RAM148" s="26"/>
      <c r="RAN148" s="24"/>
      <c r="RAO148" s="24"/>
      <c r="RAP148" s="27"/>
      <c r="RAQ148" s="7"/>
      <c r="RAR148" s="41"/>
      <c r="RAS148" s="24"/>
      <c r="RAT148" s="25"/>
      <c r="RAU148" s="26"/>
      <c r="RAV148" s="24"/>
      <c r="RAW148" s="24"/>
      <c r="RAX148" s="27"/>
      <c r="RAY148" s="7"/>
      <c r="RAZ148" s="41"/>
      <c r="RBA148" s="24"/>
      <c r="RBB148" s="25"/>
      <c r="RBC148" s="26"/>
      <c r="RBD148" s="24"/>
      <c r="RBE148" s="24"/>
      <c r="RBF148" s="27"/>
      <c r="RBG148" s="7"/>
      <c r="RBH148" s="41"/>
      <c r="RBI148" s="24"/>
      <c r="RBJ148" s="25"/>
      <c r="RBK148" s="26"/>
      <c r="RBL148" s="24"/>
      <c r="RBM148" s="24"/>
      <c r="RBN148" s="27"/>
      <c r="RBO148" s="7"/>
      <c r="RBP148" s="41"/>
      <c r="RBQ148" s="24"/>
      <c r="RBR148" s="25"/>
      <c r="RBS148" s="26"/>
      <c r="RBT148" s="24"/>
      <c r="RBU148" s="24"/>
      <c r="RBV148" s="27"/>
      <c r="RBW148" s="7"/>
      <c r="RBX148" s="41"/>
      <c r="RBY148" s="24"/>
      <c r="RBZ148" s="25"/>
      <c r="RCA148" s="26"/>
      <c r="RCB148" s="24"/>
      <c r="RCC148" s="24"/>
      <c r="RCD148" s="27"/>
      <c r="RCE148" s="7"/>
      <c r="RCF148" s="41"/>
      <c r="RCG148" s="24"/>
      <c r="RCH148" s="25"/>
      <c r="RCI148" s="26"/>
      <c r="RCJ148" s="24"/>
      <c r="RCK148" s="24"/>
      <c r="RCL148" s="27"/>
      <c r="RCM148" s="7"/>
      <c r="RCN148" s="41"/>
      <c r="RCO148" s="24"/>
      <c r="RCP148" s="25"/>
      <c r="RCQ148" s="26"/>
      <c r="RCR148" s="24"/>
      <c r="RCS148" s="24"/>
      <c r="RCT148" s="27"/>
      <c r="RCU148" s="7"/>
      <c r="RCV148" s="41"/>
      <c r="RCW148" s="24"/>
      <c r="RCX148" s="25"/>
      <c r="RCY148" s="26"/>
      <c r="RCZ148" s="24"/>
      <c r="RDA148" s="24"/>
      <c r="RDB148" s="27"/>
      <c r="RDC148" s="7"/>
      <c r="RDD148" s="41"/>
      <c r="RDE148" s="24"/>
      <c r="RDF148" s="25"/>
      <c r="RDG148" s="26"/>
      <c r="RDH148" s="24"/>
      <c r="RDI148" s="24"/>
      <c r="RDJ148" s="27"/>
      <c r="RDK148" s="7"/>
      <c r="RDL148" s="41"/>
      <c r="RDM148" s="24"/>
      <c r="RDN148" s="25"/>
      <c r="RDO148" s="26"/>
      <c r="RDP148" s="24"/>
      <c r="RDQ148" s="24"/>
      <c r="RDR148" s="27"/>
      <c r="RDS148" s="7"/>
      <c r="RDT148" s="41"/>
      <c r="RDU148" s="24"/>
      <c r="RDV148" s="25"/>
      <c r="RDW148" s="26"/>
      <c r="RDX148" s="24"/>
      <c r="RDY148" s="24"/>
      <c r="RDZ148" s="27"/>
      <c r="REA148" s="7"/>
      <c r="REB148" s="41"/>
      <c r="REC148" s="24"/>
      <c r="RED148" s="25"/>
      <c r="REE148" s="26"/>
      <c r="REF148" s="24"/>
      <c r="REG148" s="24"/>
      <c r="REH148" s="27"/>
      <c r="REI148" s="7"/>
      <c r="REJ148" s="41"/>
      <c r="REK148" s="24"/>
      <c r="REL148" s="25"/>
      <c r="REM148" s="26"/>
      <c r="REN148" s="24"/>
      <c r="REO148" s="24"/>
      <c r="REP148" s="27"/>
      <c r="REQ148" s="7"/>
      <c r="RER148" s="41"/>
      <c r="RES148" s="24"/>
      <c r="RET148" s="25"/>
      <c r="REU148" s="26"/>
      <c r="REV148" s="24"/>
      <c r="REW148" s="24"/>
      <c r="REX148" s="27"/>
      <c r="REY148" s="7"/>
      <c r="REZ148" s="41"/>
      <c r="RFA148" s="24"/>
      <c r="RFB148" s="25"/>
      <c r="RFC148" s="26"/>
      <c r="RFD148" s="24"/>
      <c r="RFE148" s="24"/>
      <c r="RFF148" s="27"/>
      <c r="RFG148" s="7"/>
      <c r="RFH148" s="41"/>
      <c r="RFI148" s="24"/>
      <c r="RFJ148" s="25"/>
      <c r="RFK148" s="26"/>
      <c r="RFL148" s="24"/>
      <c r="RFM148" s="24"/>
      <c r="RFN148" s="27"/>
      <c r="RFO148" s="7"/>
      <c r="RFP148" s="41"/>
      <c r="RFQ148" s="24"/>
      <c r="RFR148" s="25"/>
      <c r="RFS148" s="26"/>
      <c r="RFT148" s="24"/>
      <c r="RFU148" s="24"/>
      <c r="RFV148" s="27"/>
      <c r="RFW148" s="7"/>
      <c r="RFX148" s="41"/>
      <c r="RFY148" s="24"/>
      <c r="RFZ148" s="25"/>
      <c r="RGA148" s="26"/>
      <c r="RGB148" s="24"/>
      <c r="RGC148" s="24"/>
      <c r="RGD148" s="27"/>
      <c r="RGE148" s="7"/>
      <c r="RGF148" s="41"/>
      <c r="RGG148" s="24"/>
      <c r="RGH148" s="25"/>
      <c r="RGI148" s="26"/>
      <c r="RGJ148" s="24"/>
      <c r="RGK148" s="24"/>
      <c r="RGL148" s="27"/>
      <c r="RGM148" s="7"/>
      <c r="RGN148" s="41"/>
      <c r="RGO148" s="24"/>
      <c r="RGP148" s="25"/>
      <c r="RGQ148" s="26"/>
      <c r="RGR148" s="24"/>
      <c r="RGS148" s="24"/>
      <c r="RGT148" s="27"/>
      <c r="RGU148" s="7"/>
      <c r="RGV148" s="41"/>
      <c r="RGW148" s="24"/>
      <c r="RGX148" s="25"/>
      <c r="RGY148" s="26"/>
      <c r="RGZ148" s="24"/>
      <c r="RHA148" s="24"/>
      <c r="RHB148" s="27"/>
      <c r="RHC148" s="7"/>
      <c r="RHD148" s="41"/>
      <c r="RHE148" s="24"/>
      <c r="RHF148" s="25"/>
      <c r="RHG148" s="26"/>
      <c r="RHH148" s="24"/>
      <c r="RHI148" s="24"/>
      <c r="RHJ148" s="27"/>
      <c r="RHK148" s="7"/>
      <c r="RHL148" s="41"/>
      <c r="RHM148" s="24"/>
      <c r="RHN148" s="25"/>
      <c r="RHO148" s="26"/>
      <c r="RHP148" s="24"/>
      <c r="RHQ148" s="24"/>
      <c r="RHR148" s="27"/>
      <c r="RHS148" s="7"/>
      <c r="RHT148" s="41"/>
      <c r="RHU148" s="24"/>
      <c r="RHV148" s="25"/>
      <c r="RHW148" s="26"/>
      <c r="RHX148" s="24"/>
      <c r="RHY148" s="24"/>
      <c r="RHZ148" s="27"/>
      <c r="RIA148" s="7"/>
      <c r="RIB148" s="41"/>
      <c r="RIC148" s="24"/>
      <c r="RID148" s="25"/>
      <c r="RIE148" s="26"/>
      <c r="RIF148" s="24"/>
      <c r="RIG148" s="24"/>
      <c r="RIH148" s="27"/>
      <c r="RII148" s="7"/>
      <c r="RIJ148" s="41"/>
      <c r="RIK148" s="24"/>
      <c r="RIL148" s="25"/>
      <c r="RIM148" s="26"/>
      <c r="RIN148" s="24"/>
      <c r="RIO148" s="24"/>
      <c r="RIP148" s="27"/>
      <c r="RIQ148" s="7"/>
      <c r="RIR148" s="41"/>
      <c r="RIS148" s="24"/>
      <c r="RIT148" s="25"/>
      <c r="RIU148" s="26"/>
      <c r="RIV148" s="24"/>
      <c r="RIW148" s="24"/>
      <c r="RIX148" s="27"/>
      <c r="RIY148" s="7"/>
      <c r="RIZ148" s="41"/>
      <c r="RJA148" s="24"/>
      <c r="RJB148" s="25"/>
      <c r="RJC148" s="26"/>
      <c r="RJD148" s="24"/>
      <c r="RJE148" s="24"/>
      <c r="RJF148" s="27"/>
      <c r="RJG148" s="7"/>
      <c r="RJH148" s="41"/>
      <c r="RJI148" s="24"/>
      <c r="RJJ148" s="25"/>
      <c r="RJK148" s="26"/>
      <c r="RJL148" s="24"/>
      <c r="RJM148" s="24"/>
      <c r="RJN148" s="27"/>
      <c r="RJO148" s="7"/>
      <c r="RJP148" s="41"/>
      <c r="RJQ148" s="24"/>
      <c r="RJR148" s="25"/>
      <c r="RJS148" s="26"/>
      <c r="RJT148" s="24"/>
      <c r="RJU148" s="24"/>
      <c r="RJV148" s="27"/>
      <c r="RJW148" s="7"/>
      <c r="RJX148" s="41"/>
      <c r="RJY148" s="24"/>
      <c r="RJZ148" s="25"/>
      <c r="RKA148" s="26"/>
      <c r="RKB148" s="24"/>
      <c r="RKC148" s="24"/>
      <c r="RKD148" s="27"/>
      <c r="RKE148" s="7"/>
      <c r="RKF148" s="41"/>
      <c r="RKG148" s="24"/>
      <c r="RKH148" s="25"/>
      <c r="RKI148" s="26"/>
      <c r="RKJ148" s="24"/>
      <c r="RKK148" s="24"/>
      <c r="RKL148" s="27"/>
      <c r="RKM148" s="7"/>
      <c r="RKN148" s="41"/>
      <c r="RKO148" s="24"/>
      <c r="RKP148" s="25"/>
      <c r="RKQ148" s="26"/>
      <c r="RKR148" s="24"/>
      <c r="RKS148" s="24"/>
      <c r="RKT148" s="27"/>
      <c r="RKU148" s="7"/>
      <c r="RKV148" s="41"/>
      <c r="RKW148" s="24"/>
      <c r="RKX148" s="25"/>
      <c r="RKY148" s="26"/>
      <c r="RKZ148" s="24"/>
      <c r="RLA148" s="24"/>
      <c r="RLB148" s="27"/>
      <c r="RLC148" s="7"/>
      <c r="RLD148" s="41"/>
      <c r="RLE148" s="24"/>
      <c r="RLF148" s="25"/>
      <c r="RLG148" s="26"/>
      <c r="RLH148" s="24"/>
      <c r="RLI148" s="24"/>
      <c r="RLJ148" s="27"/>
      <c r="RLK148" s="7"/>
      <c r="RLL148" s="41"/>
      <c r="RLM148" s="24"/>
      <c r="RLN148" s="25"/>
      <c r="RLO148" s="26"/>
      <c r="RLP148" s="24"/>
      <c r="RLQ148" s="24"/>
      <c r="RLR148" s="27"/>
      <c r="RLS148" s="7"/>
      <c r="RLT148" s="41"/>
      <c r="RLU148" s="24"/>
      <c r="RLV148" s="25"/>
      <c r="RLW148" s="26"/>
      <c r="RLX148" s="24"/>
      <c r="RLY148" s="24"/>
      <c r="RLZ148" s="27"/>
      <c r="RMA148" s="7"/>
      <c r="RMB148" s="41"/>
      <c r="RMC148" s="24"/>
      <c r="RMD148" s="25"/>
      <c r="RME148" s="26"/>
      <c r="RMF148" s="24"/>
      <c r="RMG148" s="24"/>
      <c r="RMH148" s="27"/>
      <c r="RMI148" s="7"/>
      <c r="RMJ148" s="41"/>
      <c r="RMK148" s="24"/>
      <c r="RML148" s="25"/>
      <c r="RMM148" s="26"/>
      <c r="RMN148" s="24"/>
      <c r="RMO148" s="24"/>
      <c r="RMP148" s="27"/>
      <c r="RMQ148" s="7"/>
      <c r="RMR148" s="41"/>
      <c r="RMS148" s="24"/>
      <c r="RMT148" s="25"/>
      <c r="RMU148" s="26"/>
      <c r="RMV148" s="24"/>
      <c r="RMW148" s="24"/>
      <c r="RMX148" s="27"/>
      <c r="RMY148" s="7"/>
      <c r="RMZ148" s="41"/>
      <c r="RNA148" s="24"/>
      <c r="RNB148" s="25"/>
      <c r="RNC148" s="26"/>
      <c r="RND148" s="24"/>
      <c r="RNE148" s="24"/>
      <c r="RNF148" s="27"/>
      <c r="RNG148" s="7"/>
      <c r="RNH148" s="41"/>
      <c r="RNI148" s="24"/>
      <c r="RNJ148" s="25"/>
      <c r="RNK148" s="26"/>
      <c r="RNL148" s="24"/>
      <c r="RNM148" s="24"/>
      <c r="RNN148" s="27"/>
      <c r="RNO148" s="7"/>
      <c r="RNP148" s="41"/>
      <c r="RNQ148" s="24"/>
      <c r="RNR148" s="25"/>
      <c r="RNS148" s="26"/>
      <c r="RNT148" s="24"/>
      <c r="RNU148" s="24"/>
      <c r="RNV148" s="27"/>
      <c r="RNW148" s="7"/>
      <c r="RNX148" s="41"/>
      <c r="RNY148" s="24"/>
      <c r="RNZ148" s="25"/>
      <c r="ROA148" s="26"/>
      <c r="ROB148" s="24"/>
      <c r="ROC148" s="24"/>
      <c r="ROD148" s="27"/>
      <c r="ROE148" s="7"/>
      <c r="ROF148" s="41"/>
      <c r="ROG148" s="24"/>
      <c r="ROH148" s="25"/>
      <c r="ROI148" s="26"/>
      <c r="ROJ148" s="24"/>
      <c r="ROK148" s="24"/>
      <c r="ROL148" s="27"/>
      <c r="ROM148" s="7"/>
      <c r="RON148" s="41"/>
      <c r="ROO148" s="24"/>
      <c r="ROP148" s="25"/>
      <c r="ROQ148" s="26"/>
      <c r="ROR148" s="24"/>
      <c r="ROS148" s="24"/>
      <c r="ROT148" s="27"/>
      <c r="ROU148" s="7"/>
      <c r="ROV148" s="41"/>
      <c r="ROW148" s="24"/>
      <c r="ROX148" s="25"/>
      <c r="ROY148" s="26"/>
      <c r="ROZ148" s="24"/>
      <c r="RPA148" s="24"/>
      <c r="RPB148" s="27"/>
      <c r="RPC148" s="7"/>
      <c r="RPD148" s="41"/>
      <c r="RPE148" s="24"/>
      <c r="RPF148" s="25"/>
      <c r="RPG148" s="26"/>
      <c r="RPH148" s="24"/>
      <c r="RPI148" s="24"/>
      <c r="RPJ148" s="27"/>
      <c r="RPK148" s="7"/>
      <c r="RPL148" s="41"/>
      <c r="RPM148" s="24"/>
      <c r="RPN148" s="25"/>
      <c r="RPO148" s="26"/>
      <c r="RPP148" s="24"/>
      <c r="RPQ148" s="24"/>
      <c r="RPR148" s="27"/>
      <c r="RPS148" s="7"/>
      <c r="RPT148" s="41"/>
      <c r="RPU148" s="24"/>
      <c r="RPV148" s="25"/>
      <c r="RPW148" s="26"/>
      <c r="RPX148" s="24"/>
      <c r="RPY148" s="24"/>
      <c r="RPZ148" s="27"/>
      <c r="RQA148" s="7"/>
      <c r="RQB148" s="41"/>
      <c r="RQC148" s="24"/>
      <c r="RQD148" s="25"/>
      <c r="RQE148" s="26"/>
      <c r="RQF148" s="24"/>
      <c r="RQG148" s="24"/>
      <c r="RQH148" s="27"/>
      <c r="RQI148" s="7"/>
      <c r="RQJ148" s="41"/>
      <c r="RQK148" s="24"/>
      <c r="RQL148" s="25"/>
      <c r="RQM148" s="26"/>
      <c r="RQN148" s="24"/>
      <c r="RQO148" s="24"/>
      <c r="RQP148" s="27"/>
      <c r="RQQ148" s="7"/>
      <c r="RQR148" s="41"/>
      <c r="RQS148" s="24"/>
      <c r="RQT148" s="25"/>
      <c r="RQU148" s="26"/>
      <c r="RQV148" s="24"/>
      <c r="RQW148" s="24"/>
      <c r="RQX148" s="27"/>
      <c r="RQY148" s="7"/>
      <c r="RQZ148" s="41"/>
      <c r="RRA148" s="24"/>
      <c r="RRB148" s="25"/>
      <c r="RRC148" s="26"/>
      <c r="RRD148" s="24"/>
      <c r="RRE148" s="24"/>
      <c r="RRF148" s="27"/>
      <c r="RRG148" s="7"/>
      <c r="RRH148" s="41"/>
      <c r="RRI148" s="24"/>
      <c r="RRJ148" s="25"/>
      <c r="RRK148" s="26"/>
      <c r="RRL148" s="24"/>
      <c r="RRM148" s="24"/>
      <c r="RRN148" s="27"/>
      <c r="RRO148" s="7"/>
      <c r="RRP148" s="41"/>
      <c r="RRQ148" s="24"/>
      <c r="RRR148" s="25"/>
      <c r="RRS148" s="26"/>
      <c r="RRT148" s="24"/>
      <c r="RRU148" s="24"/>
      <c r="RRV148" s="27"/>
      <c r="RRW148" s="7"/>
      <c r="RRX148" s="41"/>
      <c r="RRY148" s="24"/>
      <c r="RRZ148" s="25"/>
      <c r="RSA148" s="26"/>
      <c r="RSB148" s="24"/>
      <c r="RSC148" s="24"/>
      <c r="RSD148" s="27"/>
      <c r="RSE148" s="7"/>
      <c r="RSF148" s="41"/>
      <c r="RSG148" s="24"/>
      <c r="RSH148" s="25"/>
      <c r="RSI148" s="26"/>
      <c r="RSJ148" s="24"/>
      <c r="RSK148" s="24"/>
      <c r="RSL148" s="27"/>
      <c r="RSM148" s="7"/>
      <c r="RSN148" s="41"/>
      <c r="RSO148" s="24"/>
      <c r="RSP148" s="25"/>
      <c r="RSQ148" s="26"/>
      <c r="RSR148" s="24"/>
      <c r="RSS148" s="24"/>
      <c r="RST148" s="27"/>
      <c r="RSU148" s="7"/>
      <c r="RSV148" s="41"/>
      <c r="RSW148" s="24"/>
      <c r="RSX148" s="25"/>
      <c r="RSY148" s="26"/>
      <c r="RSZ148" s="24"/>
      <c r="RTA148" s="24"/>
      <c r="RTB148" s="27"/>
      <c r="RTC148" s="7"/>
      <c r="RTD148" s="41"/>
      <c r="RTE148" s="24"/>
      <c r="RTF148" s="25"/>
      <c r="RTG148" s="26"/>
      <c r="RTH148" s="24"/>
      <c r="RTI148" s="24"/>
      <c r="RTJ148" s="27"/>
      <c r="RTK148" s="7"/>
      <c r="RTL148" s="41"/>
      <c r="RTM148" s="24"/>
      <c r="RTN148" s="25"/>
      <c r="RTO148" s="26"/>
      <c r="RTP148" s="24"/>
      <c r="RTQ148" s="24"/>
      <c r="RTR148" s="27"/>
      <c r="RTS148" s="7"/>
      <c r="RTT148" s="41"/>
      <c r="RTU148" s="24"/>
      <c r="RTV148" s="25"/>
      <c r="RTW148" s="26"/>
      <c r="RTX148" s="24"/>
      <c r="RTY148" s="24"/>
      <c r="RTZ148" s="27"/>
      <c r="RUA148" s="7"/>
      <c r="RUB148" s="41"/>
      <c r="RUC148" s="24"/>
      <c r="RUD148" s="25"/>
      <c r="RUE148" s="26"/>
      <c r="RUF148" s="24"/>
      <c r="RUG148" s="24"/>
      <c r="RUH148" s="27"/>
      <c r="RUI148" s="7"/>
      <c r="RUJ148" s="41"/>
      <c r="RUK148" s="24"/>
      <c r="RUL148" s="25"/>
      <c r="RUM148" s="26"/>
      <c r="RUN148" s="24"/>
      <c r="RUO148" s="24"/>
      <c r="RUP148" s="27"/>
      <c r="RUQ148" s="7"/>
      <c r="RUR148" s="41"/>
      <c r="RUS148" s="24"/>
      <c r="RUT148" s="25"/>
      <c r="RUU148" s="26"/>
      <c r="RUV148" s="24"/>
      <c r="RUW148" s="24"/>
      <c r="RUX148" s="27"/>
      <c r="RUY148" s="7"/>
      <c r="RUZ148" s="41"/>
      <c r="RVA148" s="24"/>
      <c r="RVB148" s="25"/>
      <c r="RVC148" s="26"/>
      <c r="RVD148" s="24"/>
      <c r="RVE148" s="24"/>
      <c r="RVF148" s="27"/>
      <c r="RVG148" s="7"/>
      <c r="RVH148" s="41"/>
      <c r="RVI148" s="24"/>
      <c r="RVJ148" s="25"/>
      <c r="RVK148" s="26"/>
      <c r="RVL148" s="24"/>
      <c r="RVM148" s="24"/>
      <c r="RVN148" s="27"/>
      <c r="RVO148" s="7"/>
      <c r="RVP148" s="41"/>
      <c r="RVQ148" s="24"/>
      <c r="RVR148" s="25"/>
      <c r="RVS148" s="26"/>
      <c r="RVT148" s="24"/>
      <c r="RVU148" s="24"/>
      <c r="RVV148" s="27"/>
      <c r="RVW148" s="7"/>
      <c r="RVX148" s="41"/>
      <c r="RVY148" s="24"/>
      <c r="RVZ148" s="25"/>
      <c r="RWA148" s="26"/>
      <c r="RWB148" s="24"/>
      <c r="RWC148" s="24"/>
      <c r="RWD148" s="27"/>
      <c r="RWE148" s="7"/>
      <c r="RWF148" s="41"/>
      <c r="RWG148" s="24"/>
      <c r="RWH148" s="25"/>
      <c r="RWI148" s="26"/>
      <c r="RWJ148" s="24"/>
      <c r="RWK148" s="24"/>
      <c r="RWL148" s="27"/>
      <c r="RWM148" s="7"/>
      <c r="RWN148" s="41"/>
      <c r="RWO148" s="24"/>
      <c r="RWP148" s="25"/>
      <c r="RWQ148" s="26"/>
      <c r="RWR148" s="24"/>
      <c r="RWS148" s="24"/>
      <c r="RWT148" s="27"/>
      <c r="RWU148" s="7"/>
      <c r="RWV148" s="41"/>
      <c r="RWW148" s="24"/>
      <c r="RWX148" s="25"/>
      <c r="RWY148" s="26"/>
      <c r="RWZ148" s="24"/>
      <c r="RXA148" s="24"/>
      <c r="RXB148" s="27"/>
      <c r="RXC148" s="7"/>
      <c r="RXD148" s="41"/>
      <c r="RXE148" s="24"/>
      <c r="RXF148" s="25"/>
      <c r="RXG148" s="26"/>
      <c r="RXH148" s="24"/>
      <c r="RXI148" s="24"/>
      <c r="RXJ148" s="27"/>
      <c r="RXK148" s="7"/>
      <c r="RXL148" s="41"/>
      <c r="RXM148" s="24"/>
      <c r="RXN148" s="25"/>
      <c r="RXO148" s="26"/>
      <c r="RXP148" s="24"/>
      <c r="RXQ148" s="24"/>
      <c r="RXR148" s="27"/>
      <c r="RXS148" s="7"/>
      <c r="RXT148" s="41"/>
      <c r="RXU148" s="24"/>
      <c r="RXV148" s="25"/>
      <c r="RXW148" s="26"/>
      <c r="RXX148" s="24"/>
      <c r="RXY148" s="24"/>
      <c r="RXZ148" s="27"/>
      <c r="RYA148" s="7"/>
      <c r="RYB148" s="41"/>
      <c r="RYC148" s="24"/>
      <c r="RYD148" s="25"/>
      <c r="RYE148" s="26"/>
      <c r="RYF148" s="24"/>
      <c r="RYG148" s="24"/>
      <c r="RYH148" s="27"/>
      <c r="RYI148" s="7"/>
      <c r="RYJ148" s="41"/>
      <c r="RYK148" s="24"/>
      <c r="RYL148" s="25"/>
      <c r="RYM148" s="26"/>
      <c r="RYN148" s="24"/>
      <c r="RYO148" s="24"/>
      <c r="RYP148" s="27"/>
      <c r="RYQ148" s="7"/>
      <c r="RYR148" s="41"/>
      <c r="RYS148" s="24"/>
      <c r="RYT148" s="25"/>
      <c r="RYU148" s="26"/>
      <c r="RYV148" s="24"/>
      <c r="RYW148" s="24"/>
      <c r="RYX148" s="27"/>
      <c r="RYY148" s="7"/>
      <c r="RYZ148" s="41"/>
      <c r="RZA148" s="24"/>
      <c r="RZB148" s="25"/>
      <c r="RZC148" s="26"/>
      <c r="RZD148" s="24"/>
      <c r="RZE148" s="24"/>
      <c r="RZF148" s="27"/>
      <c r="RZG148" s="7"/>
      <c r="RZH148" s="41"/>
      <c r="RZI148" s="24"/>
      <c r="RZJ148" s="25"/>
      <c r="RZK148" s="26"/>
      <c r="RZL148" s="24"/>
      <c r="RZM148" s="24"/>
      <c r="RZN148" s="27"/>
      <c r="RZO148" s="7"/>
      <c r="RZP148" s="41"/>
      <c r="RZQ148" s="24"/>
      <c r="RZR148" s="25"/>
      <c r="RZS148" s="26"/>
      <c r="RZT148" s="24"/>
      <c r="RZU148" s="24"/>
      <c r="RZV148" s="27"/>
      <c r="RZW148" s="7"/>
      <c r="RZX148" s="41"/>
      <c r="RZY148" s="24"/>
      <c r="RZZ148" s="25"/>
      <c r="SAA148" s="26"/>
      <c r="SAB148" s="24"/>
      <c r="SAC148" s="24"/>
      <c r="SAD148" s="27"/>
      <c r="SAE148" s="7"/>
      <c r="SAF148" s="41"/>
      <c r="SAG148" s="24"/>
      <c r="SAH148" s="25"/>
      <c r="SAI148" s="26"/>
      <c r="SAJ148" s="24"/>
      <c r="SAK148" s="24"/>
      <c r="SAL148" s="27"/>
      <c r="SAM148" s="7"/>
      <c r="SAN148" s="41"/>
      <c r="SAO148" s="24"/>
      <c r="SAP148" s="25"/>
      <c r="SAQ148" s="26"/>
      <c r="SAR148" s="24"/>
      <c r="SAS148" s="24"/>
      <c r="SAT148" s="27"/>
      <c r="SAU148" s="7"/>
      <c r="SAV148" s="41"/>
      <c r="SAW148" s="24"/>
      <c r="SAX148" s="25"/>
      <c r="SAY148" s="26"/>
      <c r="SAZ148" s="24"/>
      <c r="SBA148" s="24"/>
      <c r="SBB148" s="27"/>
      <c r="SBC148" s="7"/>
      <c r="SBD148" s="41"/>
      <c r="SBE148" s="24"/>
      <c r="SBF148" s="25"/>
      <c r="SBG148" s="26"/>
      <c r="SBH148" s="24"/>
      <c r="SBI148" s="24"/>
      <c r="SBJ148" s="27"/>
      <c r="SBK148" s="7"/>
      <c r="SBL148" s="41"/>
      <c r="SBM148" s="24"/>
      <c r="SBN148" s="25"/>
      <c r="SBO148" s="26"/>
      <c r="SBP148" s="24"/>
      <c r="SBQ148" s="24"/>
      <c r="SBR148" s="27"/>
      <c r="SBS148" s="7"/>
      <c r="SBT148" s="41"/>
      <c r="SBU148" s="24"/>
      <c r="SBV148" s="25"/>
      <c r="SBW148" s="26"/>
      <c r="SBX148" s="24"/>
      <c r="SBY148" s="24"/>
      <c r="SBZ148" s="27"/>
      <c r="SCA148" s="7"/>
      <c r="SCB148" s="41"/>
      <c r="SCC148" s="24"/>
      <c r="SCD148" s="25"/>
      <c r="SCE148" s="26"/>
      <c r="SCF148" s="24"/>
      <c r="SCG148" s="24"/>
      <c r="SCH148" s="27"/>
      <c r="SCI148" s="7"/>
      <c r="SCJ148" s="41"/>
      <c r="SCK148" s="24"/>
      <c r="SCL148" s="25"/>
      <c r="SCM148" s="26"/>
      <c r="SCN148" s="24"/>
      <c r="SCO148" s="24"/>
      <c r="SCP148" s="27"/>
      <c r="SCQ148" s="7"/>
      <c r="SCR148" s="41"/>
      <c r="SCS148" s="24"/>
      <c r="SCT148" s="25"/>
      <c r="SCU148" s="26"/>
      <c r="SCV148" s="24"/>
      <c r="SCW148" s="24"/>
      <c r="SCX148" s="27"/>
      <c r="SCY148" s="7"/>
      <c r="SCZ148" s="41"/>
      <c r="SDA148" s="24"/>
      <c r="SDB148" s="25"/>
      <c r="SDC148" s="26"/>
      <c r="SDD148" s="24"/>
      <c r="SDE148" s="24"/>
      <c r="SDF148" s="27"/>
      <c r="SDG148" s="7"/>
      <c r="SDH148" s="41"/>
      <c r="SDI148" s="24"/>
      <c r="SDJ148" s="25"/>
      <c r="SDK148" s="26"/>
      <c r="SDL148" s="24"/>
      <c r="SDM148" s="24"/>
      <c r="SDN148" s="27"/>
      <c r="SDO148" s="7"/>
      <c r="SDP148" s="41"/>
      <c r="SDQ148" s="24"/>
      <c r="SDR148" s="25"/>
      <c r="SDS148" s="26"/>
      <c r="SDT148" s="24"/>
      <c r="SDU148" s="24"/>
      <c r="SDV148" s="27"/>
      <c r="SDW148" s="7"/>
      <c r="SDX148" s="41"/>
      <c r="SDY148" s="24"/>
      <c r="SDZ148" s="25"/>
      <c r="SEA148" s="26"/>
      <c r="SEB148" s="24"/>
      <c r="SEC148" s="24"/>
      <c r="SED148" s="27"/>
      <c r="SEE148" s="7"/>
      <c r="SEF148" s="41"/>
      <c r="SEG148" s="24"/>
      <c r="SEH148" s="25"/>
      <c r="SEI148" s="26"/>
      <c r="SEJ148" s="24"/>
      <c r="SEK148" s="24"/>
      <c r="SEL148" s="27"/>
      <c r="SEM148" s="7"/>
      <c r="SEN148" s="41"/>
      <c r="SEO148" s="24"/>
      <c r="SEP148" s="25"/>
      <c r="SEQ148" s="26"/>
      <c r="SER148" s="24"/>
      <c r="SES148" s="24"/>
      <c r="SET148" s="27"/>
      <c r="SEU148" s="7"/>
      <c r="SEV148" s="41"/>
      <c r="SEW148" s="24"/>
      <c r="SEX148" s="25"/>
      <c r="SEY148" s="26"/>
      <c r="SEZ148" s="24"/>
      <c r="SFA148" s="24"/>
      <c r="SFB148" s="27"/>
      <c r="SFC148" s="7"/>
      <c r="SFD148" s="41"/>
      <c r="SFE148" s="24"/>
      <c r="SFF148" s="25"/>
      <c r="SFG148" s="26"/>
      <c r="SFH148" s="24"/>
      <c r="SFI148" s="24"/>
      <c r="SFJ148" s="27"/>
      <c r="SFK148" s="7"/>
      <c r="SFL148" s="41"/>
      <c r="SFM148" s="24"/>
      <c r="SFN148" s="25"/>
      <c r="SFO148" s="26"/>
      <c r="SFP148" s="24"/>
      <c r="SFQ148" s="24"/>
      <c r="SFR148" s="27"/>
      <c r="SFS148" s="7"/>
      <c r="SFT148" s="41"/>
      <c r="SFU148" s="24"/>
      <c r="SFV148" s="25"/>
      <c r="SFW148" s="26"/>
      <c r="SFX148" s="24"/>
      <c r="SFY148" s="24"/>
      <c r="SFZ148" s="27"/>
      <c r="SGA148" s="7"/>
      <c r="SGB148" s="41"/>
      <c r="SGC148" s="24"/>
      <c r="SGD148" s="25"/>
      <c r="SGE148" s="26"/>
      <c r="SGF148" s="24"/>
      <c r="SGG148" s="24"/>
      <c r="SGH148" s="27"/>
      <c r="SGI148" s="7"/>
      <c r="SGJ148" s="41"/>
      <c r="SGK148" s="24"/>
      <c r="SGL148" s="25"/>
      <c r="SGM148" s="26"/>
      <c r="SGN148" s="24"/>
      <c r="SGO148" s="24"/>
      <c r="SGP148" s="27"/>
      <c r="SGQ148" s="7"/>
      <c r="SGR148" s="41"/>
      <c r="SGS148" s="24"/>
      <c r="SGT148" s="25"/>
      <c r="SGU148" s="26"/>
      <c r="SGV148" s="24"/>
      <c r="SGW148" s="24"/>
      <c r="SGX148" s="27"/>
      <c r="SGY148" s="7"/>
      <c r="SGZ148" s="41"/>
      <c r="SHA148" s="24"/>
      <c r="SHB148" s="25"/>
      <c r="SHC148" s="26"/>
      <c r="SHD148" s="24"/>
      <c r="SHE148" s="24"/>
      <c r="SHF148" s="27"/>
      <c r="SHG148" s="7"/>
      <c r="SHH148" s="41"/>
      <c r="SHI148" s="24"/>
      <c r="SHJ148" s="25"/>
      <c r="SHK148" s="26"/>
      <c r="SHL148" s="24"/>
      <c r="SHM148" s="24"/>
      <c r="SHN148" s="27"/>
      <c r="SHO148" s="7"/>
      <c r="SHP148" s="41"/>
      <c r="SHQ148" s="24"/>
      <c r="SHR148" s="25"/>
      <c r="SHS148" s="26"/>
      <c r="SHT148" s="24"/>
      <c r="SHU148" s="24"/>
      <c r="SHV148" s="27"/>
      <c r="SHW148" s="7"/>
      <c r="SHX148" s="41"/>
      <c r="SHY148" s="24"/>
      <c r="SHZ148" s="25"/>
      <c r="SIA148" s="26"/>
      <c r="SIB148" s="24"/>
      <c r="SIC148" s="24"/>
      <c r="SID148" s="27"/>
      <c r="SIE148" s="7"/>
      <c r="SIF148" s="41"/>
      <c r="SIG148" s="24"/>
      <c r="SIH148" s="25"/>
      <c r="SII148" s="26"/>
      <c r="SIJ148" s="24"/>
      <c r="SIK148" s="24"/>
      <c r="SIL148" s="27"/>
      <c r="SIM148" s="7"/>
      <c r="SIN148" s="41"/>
      <c r="SIO148" s="24"/>
      <c r="SIP148" s="25"/>
      <c r="SIQ148" s="26"/>
      <c r="SIR148" s="24"/>
      <c r="SIS148" s="24"/>
      <c r="SIT148" s="27"/>
      <c r="SIU148" s="7"/>
      <c r="SIV148" s="41"/>
      <c r="SIW148" s="24"/>
      <c r="SIX148" s="25"/>
      <c r="SIY148" s="26"/>
      <c r="SIZ148" s="24"/>
      <c r="SJA148" s="24"/>
      <c r="SJB148" s="27"/>
      <c r="SJC148" s="7"/>
      <c r="SJD148" s="41"/>
      <c r="SJE148" s="24"/>
      <c r="SJF148" s="25"/>
      <c r="SJG148" s="26"/>
      <c r="SJH148" s="24"/>
      <c r="SJI148" s="24"/>
      <c r="SJJ148" s="27"/>
      <c r="SJK148" s="7"/>
      <c r="SJL148" s="41"/>
      <c r="SJM148" s="24"/>
      <c r="SJN148" s="25"/>
      <c r="SJO148" s="26"/>
      <c r="SJP148" s="24"/>
      <c r="SJQ148" s="24"/>
      <c r="SJR148" s="27"/>
      <c r="SJS148" s="7"/>
      <c r="SJT148" s="41"/>
      <c r="SJU148" s="24"/>
      <c r="SJV148" s="25"/>
      <c r="SJW148" s="26"/>
      <c r="SJX148" s="24"/>
      <c r="SJY148" s="24"/>
      <c r="SJZ148" s="27"/>
      <c r="SKA148" s="7"/>
      <c r="SKB148" s="41"/>
      <c r="SKC148" s="24"/>
      <c r="SKD148" s="25"/>
      <c r="SKE148" s="26"/>
      <c r="SKF148" s="24"/>
      <c r="SKG148" s="24"/>
      <c r="SKH148" s="27"/>
      <c r="SKI148" s="7"/>
      <c r="SKJ148" s="41"/>
      <c r="SKK148" s="24"/>
      <c r="SKL148" s="25"/>
      <c r="SKM148" s="26"/>
      <c r="SKN148" s="24"/>
      <c r="SKO148" s="24"/>
      <c r="SKP148" s="27"/>
      <c r="SKQ148" s="7"/>
      <c r="SKR148" s="41"/>
      <c r="SKS148" s="24"/>
      <c r="SKT148" s="25"/>
      <c r="SKU148" s="26"/>
      <c r="SKV148" s="24"/>
      <c r="SKW148" s="24"/>
      <c r="SKX148" s="27"/>
      <c r="SKY148" s="7"/>
      <c r="SKZ148" s="41"/>
      <c r="SLA148" s="24"/>
      <c r="SLB148" s="25"/>
      <c r="SLC148" s="26"/>
      <c r="SLD148" s="24"/>
      <c r="SLE148" s="24"/>
      <c r="SLF148" s="27"/>
      <c r="SLG148" s="7"/>
      <c r="SLH148" s="41"/>
      <c r="SLI148" s="24"/>
      <c r="SLJ148" s="25"/>
      <c r="SLK148" s="26"/>
      <c r="SLL148" s="24"/>
      <c r="SLM148" s="24"/>
      <c r="SLN148" s="27"/>
      <c r="SLO148" s="7"/>
      <c r="SLP148" s="41"/>
      <c r="SLQ148" s="24"/>
      <c r="SLR148" s="25"/>
      <c r="SLS148" s="26"/>
      <c r="SLT148" s="24"/>
      <c r="SLU148" s="24"/>
      <c r="SLV148" s="27"/>
      <c r="SLW148" s="7"/>
      <c r="SLX148" s="41"/>
      <c r="SLY148" s="24"/>
      <c r="SLZ148" s="25"/>
      <c r="SMA148" s="26"/>
      <c r="SMB148" s="24"/>
      <c r="SMC148" s="24"/>
      <c r="SMD148" s="27"/>
      <c r="SME148" s="7"/>
      <c r="SMF148" s="41"/>
      <c r="SMG148" s="24"/>
      <c r="SMH148" s="25"/>
      <c r="SMI148" s="26"/>
      <c r="SMJ148" s="24"/>
      <c r="SMK148" s="24"/>
      <c r="SML148" s="27"/>
      <c r="SMM148" s="7"/>
      <c r="SMN148" s="41"/>
      <c r="SMO148" s="24"/>
      <c r="SMP148" s="25"/>
      <c r="SMQ148" s="26"/>
      <c r="SMR148" s="24"/>
      <c r="SMS148" s="24"/>
      <c r="SMT148" s="27"/>
      <c r="SMU148" s="7"/>
      <c r="SMV148" s="41"/>
      <c r="SMW148" s="24"/>
      <c r="SMX148" s="25"/>
      <c r="SMY148" s="26"/>
      <c r="SMZ148" s="24"/>
      <c r="SNA148" s="24"/>
      <c r="SNB148" s="27"/>
      <c r="SNC148" s="7"/>
      <c r="SND148" s="41"/>
      <c r="SNE148" s="24"/>
      <c r="SNF148" s="25"/>
      <c r="SNG148" s="26"/>
      <c r="SNH148" s="24"/>
      <c r="SNI148" s="24"/>
      <c r="SNJ148" s="27"/>
      <c r="SNK148" s="7"/>
      <c r="SNL148" s="41"/>
      <c r="SNM148" s="24"/>
      <c r="SNN148" s="25"/>
      <c r="SNO148" s="26"/>
      <c r="SNP148" s="24"/>
      <c r="SNQ148" s="24"/>
      <c r="SNR148" s="27"/>
      <c r="SNS148" s="7"/>
      <c r="SNT148" s="41"/>
      <c r="SNU148" s="24"/>
      <c r="SNV148" s="25"/>
      <c r="SNW148" s="26"/>
      <c r="SNX148" s="24"/>
      <c r="SNY148" s="24"/>
      <c r="SNZ148" s="27"/>
      <c r="SOA148" s="7"/>
      <c r="SOB148" s="41"/>
      <c r="SOC148" s="24"/>
      <c r="SOD148" s="25"/>
      <c r="SOE148" s="26"/>
      <c r="SOF148" s="24"/>
      <c r="SOG148" s="24"/>
      <c r="SOH148" s="27"/>
      <c r="SOI148" s="7"/>
      <c r="SOJ148" s="41"/>
      <c r="SOK148" s="24"/>
      <c r="SOL148" s="25"/>
      <c r="SOM148" s="26"/>
      <c r="SON148" s="24"/>
      <c r="SOO148" s="24"/>
      <c r="SOP148" s="27"/>
      <c r="SOQ148" s="7"/>
      <c r="SOR148" s="41"/>
      <c r="SOS148" s="24"/>
      <c r="SOT148" s="25"/>
      <c r="SOU148" s="26"/>
      <c r="SOV148" s="24"/>
      <c r="SOW148" s="24"/>
      <c r="SOX148" s="27"/>
      <c r="SOY148" s="7"/>
      <c r="SOZ148" s="41"/>
      <c r="SPA148" s="24"/>
      <c r="SPB148" s="25"/>
      <c r="SPC148" s="26"/>
      <c r="SPD148" s="24"/>
      <c r="SPE148" s="24"/>
      <c r="SPF148" s="27"/>
      <c r="SPG148" s="7"/>
      <c r="SPH148" s="41"/>
      <c r="SPI148" s="24"/>
      <c r="SPJ148" s="25"/>
      <c r="SPK148" s="26"/>
      <c r="SPL148" s="24"/>
      <c r="SPM148" s="24"/>
      <c r="SPN148" s="27"/>
      <c r="SPO148" s="7"/>
      <c r="SPP148" s="41"/>
      <c r="SPQ148" s="24"/>
      <c r="SPR148" s="25"/>
      <c r="SPS148" s="26"/>
      <c r="SPT148" s="24"/>
      <c r="SPU148" s="24"/>
      <c r="SPV148" s="27"/>
      <c r="SPW148" s="7"/>
      <c r="SPX148" s="41"/>
      <c r="SPY148" s="24"/>
      <c r="SPZ148" s="25"/>
      <c r="SQA148" s="26"/>
      <c r="SQB148" s="24"/>
      <c r="SQC148" s="24"/>
      <c r="SQD148" s="27"/>
      <c r="SQE148" s="7"/>
      <c r="SQF148" s="41"/>
      <c r="SQG148" s="24"/>
      <c r="SQH148" s="25"/>
      <c r="SQI148" s="26"/>
      <c r="SQJ148" s="24"/>
      <c r="SQK148" s="24"/>
      <c r="SQL148" s="27"/>
      <c r="SQM148" s="7"/>
      <c r="SQN148" s="41"/>
      <c r="SQO148" s="24"/>
      <c r="SQP148" s="25"/>
      <c r="SQQ148" s="26"/>
      <c r="SQR148" s="24"/>
      <c r="SQS148" s="24"/>
      <c r="SQT148" s="27"/>
      <c r="SQU148" s="7"/>
      <c r="SQV148" s="41"/>
      <c r="SQW148" s="24"/>
      <c r="SQX148" s="25"/>
      <c r="SQY148" s="26"/>
      <c r="SQZ148" s="24"/>
      <c r="SRA148" s="24"/>
      <c r="SRB148" s="27"/>
      <c r="SRC148" s="7"/>
      <c r="SRD148" s="41"/>
      <c r="SRE148" s="24"/>
      <c r="SRF148" s="25"/>
      <c r="SRG148" s="26"/>
      <c r="SRH148" s="24"/>
      <c r="SRI148" s="24"/>
      <c r="SRJ148" s="27"/>
      <c r="SRK148" s="7"/>
      <c r="SRL148" s="41"/>
      <c r="SRM148" s="24"/>
      <c r="SRN148" s="25"/>
      <c r="SRO148" s="26"/>
      <c r="SRP148" s="24"/>
      <c r="SRQ148" s="24"/>
      <c r="SRR148" s="27"/>
      <c r="SRS148" s="7"/>
      <c r="SRT148" s="41"/>
      <c r="SRU148" s="24"/>
      <c r="SRV148" s="25"/>
      <c r="SRW148" s="26"/>
      <c r="SRX148" s="24"/>
      <c r="SRY148" s="24"/>
      <c r="SRZ148" s="27"/>
      <c r="SSA148" s="7"/>
      <c r="SSB148" s="41"/>
      <c r="SSC148" s="24"/>
      <c r="SSD148" s="25"/>
      <c r="SSE148" s="26"/>
      <c r="SSF148" s="24"/>
      <c r="SSG148" s="24"/>
      <c r="SSH148" s="27"/>
      <c r="SSI148" s="7"/>
      <c r="SSJ148" s="41"/>
      <c r="SSK148" s="24"/>
      <c r="SSL148" s="25"/>
      <c r="SSM148" s="26"/>
      <c r="SSN148" s="24"/>
      <c r="SSO148" s="24"/>
      <c r="SSP148" s="27"/>
      <c r="SSQ148" s="7"/>
      <c r="SSR148" s="41"/>
      <c r="SSS148" s="24"/>
      <c r="SST148" s="25"/>
      <c r="SSU148" s="26"/>
      <c r="SSV148" s="24"/>
      <c r="SSW148" s="24"/>
      <c r="SSX148" s="27"/>
      <c r="SSY148" s="7"/>
      <c r="SSZ148" s="41"/>
      <c r="STA148" s="24"/>
      <c r="STB148" s="25"/>
      <c r="STC148" s="26"/>
      <c r="STD148" s="24"/>
      <c r="STE148" s="24"/>
      <c r="STF148" s="27"/>
      <c r="STG148" s="7"/>
      <c r="STH148" s="41"/>
      <c r="STI148" s="24"/>
      <c r="STJ148" s="25"/>
      <c r="STK148" s="26"/>
      <c r="STL148" s="24"/>
      <c r="STM148" s="24"/>
      <c r="STN148" s="27"/>
      <c r="STO148" s="7"/>
      <c r="STP148" s="41"/>
      <c r="STQ148" s="24"/>
      <c r="STR148" s="25"/>
      <c r="STS148" s="26"/>
      <c r="STT148" s="24"/>
      <c r="STU148" s="24"/>
      <c r="STV148" s="27"/>
      <c r="STW148" s="7"/>
      <c r="STX148" s="41"/>
      <c r="STY148" s="24"/>
      <c r="STZ148" s="25"/>
      <c r="SUA148" s="26"/>
      <c r="SUB148" s="24"/>
      <c r="SUC148" s="24"/>
      <c r="SUD148" s="27"/>
      <c r="SUE148" s="7"/>
      <c r="SUF148" s="41"/>
      <c r="SUG148" s="24"/>
      <c r="SUH148" s="25"/>
      <c r="SUI148" s="26"/>
      <c r="SUJ148" s="24"/>
      <c r="SUK148" s="24"/>
      <c r="SUL148" s="27"/>
      <c r="SUM148" s="7"/>
      <c r="SUN148" s="41"/>
      <c r="SUO148" s="24"/>
      <c r="SUP148" s="25"/>
      <c r="SUQ148" s="26"/>
      <c r="SUR148" s="24"/>
      <c r="SUS148" s="24"/>
      <c r="SUT148" s="27"/>
      <c r="SUU148" s="7"/>
      <c r="SUV148" s="41"/>
      <c r="SUW148" s="24"/>
      <c r="SUX148" s="25"/>
      <c r="SUY148" s="26"/>
      <c r="SUZ148" s="24"/>
      <c r="SVA148" s="24"/>
      <c r="SVB148" s="27"/>
      <c r="SVC148" s="7"/>
      <c r="SVD148" s="41"/>
      <c r="SVE148" s="24"/>
      <c r="SVF148" s="25"/>
      <c r="SVG148" s="26"/>
      <c r="SVH148" s="24"/>
      <c r="SVI148" s="24"/>
      <c r="SVJ148" s="27"/>
      <c r="SVK148" s="7"/>
      <c r="SVL148" s="41"/>
      <c r="SVM148" s="24"/>
      <c r="SVN148" s="25"/>
      <c r="SVO148" s="26"/>
      <c r="SVP148" s="24"/>
      <c r="SVQ148" s="24"/>
      <c r="SVR148" s="27"/>
      <c r="SVS148" s="7"/>
      <c r="SVT148" s="41"/>
      <c r="SVU148" s="24"/>
      <c r="SVV148" s="25"/>
      <c r="SVW148" s="26"/>
      <c r="SVX148" s="24"/>
      <c r="SVY148" s="24"/>
      <c r="SVZ148" s="27"/>
      <c r="SWA148" s="7"/>
      <c r="SWB148" s="41"/>
      <c r="SWC148" s="24"/>
      <c r="SWD148" s="25"/>
      <c r="SWE148" s="26"/>
      <c r="SWF148" s="24"/>
      <c r="SWG148" s="24"/>
      <c r="SWH148" s="27"/>
      <c r="SWI148" s="7"/>
      <c r="SWJ148" s="41"/>
      <c r="SWK148" s="24"/>
      <c r="SWL148" s="25"/>
      <c r="SWM148" s="26"/>
      <c r="SWN148" s="24"/>
      <c r="SWO148" s="24"/>
      <c r="SWP148" s="27"/>
      <c r="SWQ148" s="7"/>
      <c r="SWR148" s="41"/>
      <c r="SWS148" s="24"/>
      <c r="SWT148" s="25"/>
      <c r="SWU148" s="26"/>
      <c r="SWV148" s="24"/>
      <c r="SWW148" s="24"/>
      <c r="SWX148" s="27"/>
      <c r="SWY148" s="7"/>
      <c r="SWZ148" s="41"/>
      <c r="SXA148" s="24"/>
      <c r="SXB148" s="25"/>
      <c r="SXC148" s="26"/>
      <c r="SXD148" s="24"/>
      <c r="SXE148" s="24"/>
      <c r="SXF148" s="27"/>
      <c r="SXG148" s="7"/>
      <c r="SXH148" s="41"/>
      <c r="SXI148" s="24"/>
      <c r="SXJ148" s="25"/>
      <c r="SXK148" s="26"/>
      <c r="SXL148" s="24"/>
      <c r="SXM148" s="24"/>
      <c r="SXN148" s="27"/>
      <c r="SXO148" s="7"/>
      <c r="SXP148" s="41"/>
      <c r="SXQ148" s="24"/>
      <c r="SXR148" s="25"/>
      <c r="SXS148" s="26"/>
      <c r="SXT148" s="24"/>
      <c r="SXU148" s="24"/>
      <c r="SXV148" s="27"/>
      <c r="SXW148" s="7"/>
      <c r="SXX148" s="41"/>
      <c r="SXY148" s="24"/>
      <c r="SXZ148" s="25"/>
      <c r="SYA148" s="26"/>
      <c r="SYB148" s="24"/>
      <c r="SYC148" s="24"/>
      <c r="SYD148" s="27"/>
      <c r="SYE148" s="7"/>
      <c r="SYF148" s="41"/>
      <c r="SYG148" s="24"/>
      <c r="SYH148" s="25"/>
      <c r="SYI148" s="26"/>
      <c r="SYJ148" s="24"/>
      <c r="SYK148" s="24"/>
      <c r="SYL148" s="27"/>
      <c r="SYM148" s="7"/>
      <c r="SYN148" s="41"/>
      <c r="SYO148" s="24"/>
      <c r="SYP148" s="25"/>
      <c r="SYQ148" s="26"/>
      <c r="SYR148" s="24"/>
      <c r="SYS148" s="24"/>
      <c r="SYT148" s="27"/>
      <c r="SYU148" s="7"/>
      <c r="SYV148" s="41"/>
      <c r="SYW148" s="24"/>
      <c r="SYX148" s="25"/>
      <c r="SYY148" s="26"/>
      <c r="SYZ148" s="24"/>
      <c r="SZA148" s="24"/>
      <c r="SZB148" s="27"/>
      <c r="SZC148" s="7"/>
      <c r="SZD148" s="41"/>
      <c r="SZE148" s="24"/>
      <c r="SZF148" s="25"/>
      <c r="SZG148" s="26"/>
      <c r="SZH148" s="24"/>
      <c r="SZI148" s="24"/>
      <c r="SZJ148" s="27"/>
      <c r="SZK148" s="7"/>
      <c r="SZL148" s="41"/>
      <c r="SZM148" s="24"/>
      <c r="SZN148" s="25"/>
      <c r="SZO148" s="26"/>
      <c r="SZP148" s="24"/>
      <c r="SZQ148" s="24"/>
      <c r="SZR148" s="27"/>
      <c r="SZS148" s="7"/>
      <c r="SZT148" s="41"/>
      <c r="SZU148" s="24"/>
      <c r="SZV148" s="25"/>
      <c r="SZW148" s="26"/>
      <c r="SZX148" s="24"/>
      <c r="SZY148" s="24"/>
      <c r="SZZ148" s="27"/>
      <c r="TAA148" s="7"/>
      <c r="TAB148" s="41"/>
      <c r="TAC148" s="24"/>
      <c r="TAD148" s="25"/>
      <c r="TAE148" s="26"/>
      <c r="TAF148" s="24"/>
      <c r="TAG148" s="24"/>
      <c r="TAH148" s="27"/>
      <c r="TAI148" s="7"/>
      <c r="TAJ148" s="41"/>
      <c r="TAK148" s="24"/>
      <c r="TAL148" s="25"/>
      <c r="TAM148" s="26"/>
      <c r="TAN148" s="24"/>
      <c r="TAO148" s="24"/>
      <c r="TAP148" s="27"/>
      <c r="TAQ148" s="7"/>
      <c r="TAR148" s="41"/>
      <c r="TAS148" s="24"/>
      <c r="TAT148" s="25"/>
      <c r="TAU148" s="26"/>
      <c r="TAV148" s="24"/>
      <c r="TAW148" s="24"/>
      <c r="TAX148" s="27"/>
      <c r="TAY148" s="7"/>
      <c r="TAZ148" s="41"/>
      <c r="TBA148" s="24"/>
      <c r="TBB148" s="25"/>
      <c r="TBC148" s="26"/>
      <c r="TBD148" s="24"/>
      <c r="TBE148" s="24"/>
      <c r="TBF148" s="27"/>
      <c r="TBG148" s="7"/>
      <c r="TBH148" s="41"/>
      <c r="TBI148" s="24"/>
      <c r="TBJ148" s="25"/>
      <c r="TBK148" s="26"/>
      <c r="TBL148" s="24"/>
      <c r="TBM148" s="24"/>
      <c r="TBN148" s="27"/>
      <c r="TBO148" s="7"/>
      <c r="TBP148" s="41"/>
      <c r="TBQ148" s="24"/>
      <c r="TBR148" s="25"/>
      <c r="TBS148" s="26"/>
      <c r="TBT148" s="24"/>
      <c r="TBU148" s="24"/>
      <c r="TBV148" s="27"/>
      <c r="TBW148" s="7"/>
      <c r="TBX148" s="41"/>
      <c r="TBY148" s="24"/>
      <c r="TBZ148" s="25"/>
      <c r="TCA148" s="26"/>
      <c r="TCB148" s="24"/>
      <c r="TCC148" s="24"/>
      <c r="TCD148" s="27"/>
      <c r="TCE148" s="7"/>
      <c r="TCF148" s="41"/>
      <c r="TCG148" s="24"/>
      <c r="TCH148" s="25"/>
      <c r="TCI148" s="26"/>
      <c r="TCJ148" s="24"/>
      <c r="TCK148" s="24"/>
      <c r="TCL148" s="27"/>
      <c r="TCM148" s="7"/>
      <c r="TCN148" s="41"/>
      <c r="TCO148" s="24"/>
      <c r="TCP148" s="25"/>
      <c r="TCQ148" s="26"/>
      <c r="TCR148" s="24"/>
      <c r="TCS148" s="24"/>
      <c r="TCT148" s="27"/>
      <c r="TCU148" s="7"/>
      <c r="TCV148" s="41"/>
      <c r="TCW148" s="24"/>
      <c r="TCX148" s="25"/>
      <c r="TCY148" s="26"/>
      <c r="TCZ148" s="24"/>
      <c r="TDA148" s="24"/>
      <c r="TDB148" s="27"/>
      <c r="TDC148" s="7"/>
      <c r="TDD148" s="41"/>
      <c r="TDE148" s="24"/>
      <c r="TDF148" s="25"/>
      <c r="TDG148" s="26"/>
      <c r="TDH148" s="24"/>
      <c r="TDI148" s="24"/>
      <c r="TDJ148" s="27"/>
      <c r="TDK148" s="7"/>
      <c r="TDL148" s="41"/>
      <c r="TDM148" s="24"/>
      <c r="TDN148" s="25"/>
      <c r="TDO148" s="26"/>
      <c r="TDP148" s="24"/>
      <c r="TDQ148" s="24"/>
      <c r="TDR148" s="27"/>
      <c r="TDS148" s="7"/>
      <c r="TDT148" s="41"/>
      <c r="TDU148" s="24"/>
      <c r="TDV148" s="25"/>
      <c r="TDW148" s="26"/>
      <c r="TDX148" s="24"/>
      <c r="TDY148" s="24"/>
      <c r="TDZ148" s="27"/>
      <c r="TEA148" s="7"/>
      <c r="TEB148" s="41"/>
      <c r="TEC148" s="24"/>
      <c r="TED148" s="25"/>
      <c r="TEE148" s="26"/>
      <c r="TEF148" s="24"/>
      <c r="TEG148" s="24"/>
      <c r="TEH148" s="27"/>
      <c r="TEI148" s="7"/>
      <c r="TEJ148" s="41"/>
      <c r="TEK148" s="24"/>
      <c r="TEL148" s="25"/>
      <c r="TEM148" s="26"/>
      <c r="TEN148" s="24"/>
      <c r="TEO148" s="24"/>
      <c r="TEP148" s="27"/>
      <c r="TEQ148" s="7"/>
      <c r="TER148" s="41"/>
      <c r="TES148" s="24"/>
      <c r="TET148" s="25"/>
      <c r="TEU148" s="26"/>
      <c r="TEV148" s="24"/>
      <c r="TEW148" s="24"/>
      <c r="TEX148" s="27"/>
      <c r="TEY148" s="7"/>
      <c r="TEZ148" s="41"/>
      <c r="TFA148" s="24"/>
      <c r="TFB148" s="25"/>
      <c r="TFC148" s="26"/>
      <c r="TFD148" s="24"/>
      <c r="TFE148" s="24"/>
      <c r="TFF148" s="27"/>
      <c r="TFG148" s="7"/>
      <c r="TFH148" s="41"/>
      <c r="TFI148" s="24"/>
      <c r="TFJ148" s="25"/>
      <c r="TFK148" s="26"/>
      <c r="TFL148" s="24"/>
      <c r="TFM148" s="24"/>
      <c r="TFN148" s="27"/>
      <c r="TFO148" s="7"/>
      <c r="TFP148" s="41"/>
      <c r="TFQ148" s="24"/>
      <c r="TFR148" s="25"/>
      <c r="TFS148" s="26"/>
      <c r="TFT148" s="24"/>
      <c r="TFU148" s="24"/>
      <c r="TFV148" s="27"/>
      <c r="TFW148" s="7"/>
      <c r="TFX148" s="41"/>
      <c r="TFY148" s="24"/>
      <c r="TFZ148" s="25"/>
      <c r="TGA148" s="26"/>
      <c r="TGB148" s="24"/>
      <c r="TGC148" s="24"/>
      <c r="TGD148" s="27"/>
      <c r="TGE148" s="7"/>
      <c r="TGF148" s="41"/>
      <c r="TGG148" s="24"/>
      <c r="TGH148" s="25"/>
      <c r="TGI148" s="26"/>
      <c r="TGJ148" s="24"/>
      <c r="TGK148" s="24"/>
      <c r="TGL148" s="27"/>
      <c r="TGM148" s="7"/>
      <c r="TGN148" s="41"/>
      <c r="TGO148" s="24"/>
      <c r="TGP148" s="25"/>
      <c r="TGQ148" s="26"/>
      <c r="TGR148" s="24"/>
      <c r="TGS148" s="24"/>
      <c r="TGT148" s="27"/>
      <c r="TGU148" s="7"/>
      <c r="TGV148" s="41"/>
      <c r="TGW148" s="24"/>
      <c r="TGX148" s="25"/>
      <c r="TGY148" s="26"/>
      <c r="TGZ148" s="24"/>
      <c r="THA148" s="24"/>
      <c r="THB148" s="27"/>
      <c r="THC148" s="7"/>
      <c r="THD148" s="41"/>
      <c r="THE148" s="24"/>
      <c r="THF148" s="25"/>
      <c r="THG148" s="26"/>
      <c r="THH148" s="24"/>
      <c r="THI148" s="24"/>
      <c r="THJ148" s="27"/>
      <c r="THK148" s="7"/>
      <c r="THL148" s="41"/>
      <c r="THM148" s="24"/>
      <c r="THN148" s="25"/>
      <c r="THO148" s="26"/>
      <c r="THP148" s="24"/>
      <c r="THQ148" s="24"/>
      <c r="THR148" s="27"/>
      <c r="THS148" s="7"/>
      <c r="THT148" s="41"/>
      <c r="THU148" s="24"/>
      <c r="THV148" s="25"/>
      <c r="THW148" s="26"/>
      <c r="THX148" s="24"/>
      <c r="THY148" s="24"/>
      <c r="THZ148" s="27"/>
      <c r="TIA148" s="7"/>
      <c r="TIB148" s="41"/>
      <c r="TIC148" s="24"/>
      <c r="TID148" s="25"/>
      <c r="TIE148" s="26"/>
      <c r="TIF148" s="24"/>
      <c r="TIG148" s="24"/>
      <c r="TIH148" s="27"/>
      <c r="TII148" s="7"/>
      <c r="TIJ148" s="41"/>
      <c r="TIK148" s="24"/>
      <c r="TIL148" s="25"/>
      <c r="TIM148" s="26"/>
      <c r="TIN148" s="24"/>
      <c r="TIO148" s="24"/>
      <c r="TIP148" s="27"/>
      <c r="TIQ148" s="7"/>
      <c r="TIR148" s="41"/>
      <c r="TIS148" s="24"/>
      <c r="TIT148" s="25"/>
      <c r="TIU148" s="26"/>
      <c r="TIV148" s="24"/>
      <c r="TIW148" s="24"/>
      <c r="TIX148" s="27"/>
      <c r="TIY148" s="7"/>
      <c r="TIZ148" s="41"/>
      <c r="TJA148" s="24"/>
      <c r="TJB148" s="25"/>
      <c r="TJC148" s="26"/>
      <c r="TJD148" s="24"/>
      <c r="TJE148" s="24"/>
      <c r="TJF148" s="27"/>
      <c r="TJG148" s="7"/>
      <c r="TJH148" s="41"/>
      <c r="TJI148" s="24"/>
      <c r="TJJ148" s="25"/>
      <c r="TJK148" s="26"/>
      <c r="TJL148" s="24"/>
      <c r="TJM148" s="24"/>
      <c r="TJN148" s="27"/>
      <c r="TJO148" s="7"/>
      <c r="TJP148" s="41"/>
      <c r="TJQ148" s="24"/>
      <c r="TJR148" s="25"/>
      <c r="TJS148" s="26"/>
      <c r="TJT148" s="24"/>
      <c r="TJU148" s="24"/>
      <c r="TJV148" s="27"/>
      <c r="TJW148" s="7"/>
      <c r="TJX148" s="41"/>
      <c r="TJY148" s="24"/>
      <c r="TJZ148" s="25"/>
      <c r="TKA148" s="26"/>
      <c r="TKB148" s="24"/>
      <c r="TKC148" s="24"/>
      <c r="TKD148" s="27"/>
      <c r="TKE148" s="7"/>
      <c r="TKF148" s="41"/>
      <c r="TKG148" s="24"/>
      <c r="TKH148" s="25"/>
      <c r="TKI148" s="26"/>
      <c r="TKJ148" s="24"/>
      <c r="TKK148" s="24"/>
      <c r="TKL148" s="27"/>
      <c r="TKM148" s="7"/>
      <c r="TKN148" s="41"/>
      <c r="TKO148" s="24"/>
      <c r="TKP148" s="25"/>
      <c r="TKQ148" s="26"/>
      <c r="TKR148" s="24"/>
      <c r="TKS148" s="24"/>
      <c r="TKT148" s="27"/>
      <c r="TKU148" s="7"/>
      <c r="TKV148" s="41"/>
      <c r="TKW148" s="24"/>
      <c r="TKX148" s="25"/>
      <c r="TKY148" s="26"/>
      <c r="TKZ148" s="24"/>
      <c r="TLA148" s="24"/>
      <c r="TLB148" s="27"/>
      <c r="TLC148" s="7"/>
      <c r="TLD148" s="41"/>
      <c r="TLE148" s="24"/>
      <c r="TLF148" s="25"/>
      <c r="TLG148" s="26"/>
      <c r="TLH148" s="24"/>
      <c r="TLI148" s="24"/>
      <c r="TLJ148" s="27"/>
      <c r="TLK148" s="7"/>
      <c r="TLL148" s="41"/>
      <c r="TLM148" s="24"/>
      <c r="TLN148" s="25"/>
      <c r="TLO148" s="26"/>
      <c r="TLP148" s="24"/>
      <c r="TLQ148" s="24"/>
      <c r="TLR148" s="27"/>
      <c r="TLS148" s="7"/>
      <c r="TLT148" s="41"/>
      <c r="TLU148" s="24"/>
      <c r="TLV148" s="25"/>
      <c r="TLW148" s="26"/>
      <c r="TLX148" s="24"/>
      <c r="TLY148" s="24"/>
      <c r="TLZ148" s="27"/>
      <c r="TMA148" s="7"/>
      <c r="TMB148" s="41"/>
      <c r="TMC148" s="24"/>
      <c r="TMD148" s="25"/>
      <c r="TME148" s="26"/>
      <c r="TMF148" s="24"/>
      <c r="TMG148" s="24"/>
      <c r="TMH148" s="27"/>
      <c r="TMI148" s="7"/>
      <c r="TMJ148" s="41"/>
      <c r="TMK148" s="24"/>
      <c r="TML148" s="25"/>
      <c r="TMM148" s="26"/>
      <c r="TMN148" s="24"/>
      <c r="TMO148" s="24"/>
      <c r="TMP148" s="27"/>
      <c r="TMQ148" s="7"/>
      <c r="TMR148" s="41"/>
      <c r="TMS148" s="24"/>
      <c r="TMT148" s="25"/>
      <c r="TMU148" s="26"/>
      <c r="TMV148" s="24"/>
      <c r="TMW148" s="24"/>
      <c r="TMX148" s="27"/>
      <c r="TMY148" s="7"/>
      <c r="TMZ148" s="41"/>
      <c r="TNA148" s="24"/>
      <c r="TNB148" s="25"/>
      <c r="TNC148" s="26"/>
      <c r="TND148" s="24"/>
      <c r="TNE148" s="24"/>
      <c r="TNF148" s="27"/>
      <c r="TNG148" s="7"/>
      <c r="TNH148" s="41"/>
      <c r="TNI148" s="24"/>
      <c r="TNJ148" s="25"/>
      <c r="TNK148" s="26"/>
      <c r="TNL148" s="24"/>
      <c r="TNM148" s="24"/>
      <c r="TNN148" s="27"/>
      <c r="TNO148" s="7"/>
      <c r="TNP148" s="41"/>
      <c r="TNQ148" s="24"/>
      <c r="TNR148" s="25"/>
      <c r="TNS148" s="26"/>
      <c r="TNT148" s="24"/>
      <c r="TNU148" s="24"/>
      <c r="TNV148" s="27"/>
      <c r="TNW148" s="7"/>
      <c r="TNX148" s="41"/>
      <c r="TNY148" s="24"/>
      <c r="TNZ148" s="25"/>
      <c r="TOA148" s="26"/>
      <c r="TOB148" s="24"/>
      <c r="TOC148" s="24"/>
      <c r="TOD148" s="27"/>
      <c r="TOE148" s="7"/>
      <c r="TOF148" s="41"/>
      <c r="TOG148" s="24"/>
      <c r="TOH148" s="25"/>
      <c r="TOI148" s="26"/>
      <c r="TOJ148" s="24"/>
      <c r="TOK148" s="24"/>
      <c r="TOL148" s="27"/>
      <c r="TOM148" s="7"/>
      <c r="TON148" s="41"/>
      <c r="TOO148" s="24"/>
      <c r="TOP148" s="25"/>
      <c r="TOQ148" s="26"/>
      <c r="TOR148" s="24"/>
      <c r="TOS148" s="24"/>
      <c r="TOT148" s="27"/>
      <c r="TOU148" s="7"/>
      <c r="TOV148" s="41"/>
      <c r="TOW148" s="24"/>
      <c r="TOX148" s="25"/>
      <c r="TOY148" s="26"/>
      <c r="TOZ148" s="24"/>
      <c r="TPA148" s="24"/>
      <c r="TPB148" s="27"/>
      <c r="TPC148" s="7"/>
      <c r="TPD148" s="41"/>
      <c r="TPE148" s="24"/>
      <c r="TPF148" s="25"/>
      <c r="TPG148" s="26"/>
      <c r="TPH148" s="24"/>
      <c r="TPI148" s="24"/>
      <c r="TPJ148" s="27"/>
      <c r="TPK148" s="7"/>
      <c r="TPL148" s="41"/>
      <c r="TPM148" s="24"/>
      <c r="TPN148" s="25"/>
      <c r="TPO148" s="26"/>
      <c r="TPP148" s="24"/>
      <c r="TPQ148" s="24"/>
      <c r="TPR148" s="27"/>
      <c r="TPS148" s="7"/>
      <c r="TPT148" s="41"/>
      <c r="TPU148" s="24"/>
      <c r="TPV148" s="25"/>
      <c r="TPW148" s="26"/>
      <c r="TPX148" s="24"/>
      <c r="TPY148" s="24"/>
      <c r="TPZ148" s="27"/>
      <c r="TQA148" s="7"/>
      <c r="TQB148" s="41"/>
      <c r="TQC148" s="24"/>
      <c r="TQD148" s="25"/>
      <c r="TQE148" s="26"/>
      <c r="TQF148" s="24"/>
      <c r="TQG148" s="24"/>
      <c r="TQH148" s="27"/>
      <c r="TQI148" s="7"/>
      <c r="TQJ148" s="41"/>
      <c r="TQK148" s="24"/>
      <c r="TQL148" s="25"/>
      <c r="TQM148" s="26"/>
      <c r="TQN148" s="24"/>
      <c r="TQO148" s="24"/>
      <c r="TQP148" s="27"/>
      <c r="TQQ148" s="7"/>
      <c r="TQR148" s="41"/>
      <c r="TQS148" s="24"/>
      <c r="TQT148" s="25"/>
      <c r="TQU148" s="26"/>
      <c r="TQV148" s="24"/>
      <c r="TQW148" s="24"/>
      <c r="TQX148" s="27"/>
      <c r="TQY148" s="7"/>
      <c r="TQZ148" s="41"/>
      <c r="TRA148" s="24"/>
      <c r="TRB148" s="25"/>
      <c r="TRC148" s="26"/>
      <c r="TRD148" s="24"/>
      <c r="TRE148" s="24"/>
      <c r="TRF148" s="27"/>
      <c r="TRG148" s="7"/>
      <c r="TRH148" s="41"/>
      <c r="TRI148" s="24"/>
      <c r="TRJ148" s="25"/>
      <c r="TRK148" s="26"/>
      <c r="TRL148" s="24"/>
      <c r="TRM148" s="24"/>
      <c r="TRN148" s="27"/>
      <c r="TRO148" s="7"/>
      <c r="TRP148" s="41"/>
      <c r="TRQ148" s="24"/>
      <c r="TRR148" s="25"/>
      <c r="TRS148" s="26"/>
      <c r="TRT148" s="24"/>
      <c r="TRU148" s="24"/>
      <c r="TRV148" s="27"/>
      <c r="TRW148" s="7"/>
      <c r="TRX148" s="41"/>
      <c r="TRY148" s="24"/>
      <c r="TRZ148" s="25"/>
      <c r="TSA148" s="26"/>
      <c r="TSB148" s="24"/>
      <c r="TSC148" s="24"/>
      <c r="TSD148" s="27"/>
      <c r="TSE148" s="7"/>
      <c r="TSF148" s="41"/>
      <c r="TSG148" s="24"/>
      <c r="TSH148" s="25"/>
      <c r="TSI148" s="26"/>
      <c r="TSJ148" s="24"/>
      <c r="TSK148" s="24"/>
      <c r="TSL148" s="27"/>
      <c r="TSM148" s="7"/>
      <c r="TSN148" s="41"/>
      <c r="TSO148" s="24"/>
      <c r="TSP148" s="25"/>
      <c r="TSQ148" s="26"/>
      <c r="TSR148" s="24"/>
      <c r="TSS148" s="24"/>
      <c r="TST148" s="27"/>
      <c r="TSU148" s="7"/>
      <c r="TSV148" s="41"/>
      <c r="TSW148" s="24"/>
      <c r="TSX148" s="25"/>
      <c r="TSY148" s="26"/>
      <c r="TSZ148" s="24"/>
      <c r="TTA148" s="24"/>
      <c r="TTB148" s="27"/>
      <c r="TTC148" s="7"/>
      <c r="TTD148" s="41"/>
      <c r="TTE148" s="24"/>
      <c r="TTF148" s="25"/>
      <c r="TTG148" s="26"/>
      <c r="TTH148" s="24"/>
      <c r="TTI148" s="24"/>
      <c r="TTJ148" s="27"/>
      <c r="TTK148" s="7"/>
      <c r="TTL148" s="41"/>
      <c r="TTM148" s="24"/>
      <c r="TTN148" s="25"/>
      <c r="TTO148" s="26"/>
      <c r="TTP148" s="24"/>
      <c r="TTQ148" s="24"/>
      <c r="TTR148" s="27"/>
      <c r="TTS148" s="7"/>
      <c r="TTT148" s="41"/>
      <c r="TTU148" s="24"/>
      <c r="TTV148" s="25"/>
      <c r="TTW148" s="26"/>
      <c r="TTX148" s="24"/>
      <c r="TTY148" s="24"/>
      <c r="TTZ148" s="27"/>
      <c r="TUA148" s="7"/>
      <c r="TUB148" s="41"/>
      <c r="TUC148" s="24"/>
      <c r="TUD148" s="25"/>
      <c r="TUE148" s="26"/>
      <c r="TUF148" s="24"/>
      <c r="TUG148" s="24"/>
      <c r="TUH148" s="27"/>
      <c r="TUI148" s="7"/>
      <c r="TUJ148" s="41"/>
      <c r="TUK148" s="24"/>
      <c r="TUL148" s="25"/>
      <c r="TUM148" s="26"/>
      <c r="TUN148" s="24"/>
      <c r="TUO148" s="24"/>
      <c r="TUP148" s="27"/>
      <c r="TUQ148" s="7"/>
      <c r="TUR148" s="41"/>
      <c r="TUS148" s="24"/>
      <c r="TUT148" s="25"/>
      <c r="TUU148" s="26"/>
      <c r="TUV148" s="24"/>
      <c r="TUW148" s="24"/>
      <c r="TUX148" s="27"/>
      <c r="TUY148" s="7"/>
      <c r="TUZ148" s="41"/>
      <c r="TVA148" s="24"/>
      <c r="TVB148" s="25"/>
      <c r="TVC148" s="26"/>
      <c r="TVD148" s="24"/>
      <c r="TVE148" s="24"/>
      <c r="TVF148" s="27"/>
      <c r="TVG148" s="7"/>
      <c r="TVH148" s="41"/>
      <c r="TVI148" s="24"/>
      <c r="TVJ148" s="25"/>
      <c r="TVK148" s="26"/>
      <c r="TVL148" s="24"/>
      <c r="TVM148" s="24"/>
      <c r="TVN148" s="27"/>
      <c r="TVO148" s="7"/>
      <c r="TVP148" s="41"/>
      <c r="TVQ148" s="24"/>
      <c r="TVR148" s="25"/>
      <c r="TVS148" s="26"/>
      <c r="TVT148" s="24"/>
      <c r="TVU148" s="24"/>
      <c r="TVV148" s="27"/>
      <c r="TVW148" s="7"/>
      <c r="TVX148" s="41"/>
      <c r="TVY148" s="24"/>
      <c r="TVZ148" s="25"/>
      <c r="TWA148" s="26"/>
      <c r="TWB148" s="24"/>
      <c r="TWC148" s="24"/>
      <c r="TWD148" s="27"/>
      <c r="TWE148" s="7"/>
      <c r="TWF148" s="41"/>
      <c r="TWG148" s="24"/>
      <c r="TWH148" s="25"/>
      <c r="TWI148" s="26"/>
      <c r="TWJ148" s="24"/>
      <c r="TWK148" s="24"/>
      <c r="TWL148" s="27"/>
      <c r="TWM148" s="7"/>
      <c r="TWN148" s="41"/>
      <c r="TWO148" s="24"/>
      <c r="TWP148" s="25"/>
      <c r="TWQ148" s="26"/>
      <c r="TWR148" s="24"/>
      <c r="TWS148" s="24"/>
      <c r="TWT148" s="27"/>
      <c r="TWU148" s="7"/>
      <c r="TWV148" s="41"/>
      <c r="TWW148" s="24"/>
      <c r="TWX148" s="25"/>
      <c r="TWY148" s="26"/>
      <c r="TWZ148" s="24"/>
      <c r="TXA148" s="24"/>
      <c r="TXB148" s="27"/>
      <c r="TXC148" s="7"/>
      <c r="TXD148" s="41"/>
      <c r="TXE148" s="24"/>
      <c r="TXF148" s="25"/>
      <c r="TXG148" s="26"/>
      <c r="TXH148" s="24"/>
      <c r="TXI148" s="24"/>
      <c r="TXJ148" s="27"/>
      <c r="TXK148" s="7"/>
      <c r="TXL148" s="41"/>
      <c r="TXM148" s="24"/>
      <c r="TXN148" s="25"/>
      <c r="TXO148" s="26"/>
      <c r="TXP148" s="24"/>
      <c r="TXQ148" s="24"/>
      <c r="TXR148" s="27"/>
      <c r="TXS148" s="7"/>
      <c r="TXT148" s="41"/>
      <c r="TXU148" s="24"/>
      <c r="TXV148" s="25"/>
      <c r="TXW148" s="26"/>
      <c r="TXX148" s="24"/>
      <c r="TXY148" s="24"/>
      <c r="TXZ148" s="27"/>
      <c r="TYA148" s="7"/>
      <c r="TYB148" s="41"/>
      <c r="TYC148" s="24"/>
      <c r="TYD148" s="25"/>
      <c r="TYE148" s="26"/>
      <c r="TYF148" s="24"/>
      <c r="TYG148" s="24"/>
      <c r="TYH148" s="27"/>
      <c r="TYI148" s="7"/>
      <c r="TYJ148" s="41"/>
      <c r="TYK148" s="24"/>
      <c r="TYL148" s="25"/>
      <c r="TYM148" s="26"/>
      <c r="TYN148" s="24"/>
      <c r="TYO148" s="24"/>
      <c r="TYP148" s="27"/>
      <c r="TYQ148" s="7"/>
      <c r="TYR148" s="41"/>
      <c r="TYS148" s="24"/>
      <c r="TYT148" s="25"/>
      <c r="TYU148" s="26"/>
      <c r="TYV148" s="24"/>
      <c r="TYW148" s="24"/>
      <c r="TYX148" s="27"/>
      <c r="TYY148" s="7"/>
      <c r="TYZ148" s="41"/>
      <c r="TZA148" s="24"/>
      <c r="TZB148" s="25"/>
      <c r="TZC148" s="26"/>
      <c r="TZD148" s="24"/>
      <c r="TZE148" s="24"/>
      <c r="TZF148" s="27"/>
      <c r="TZG148" s="7"/>
      <c r="TZH148" s="41"/>
      <c r="TZI148" s="24"/>
      <c r="TZJ148" s="25"/>
      <c r="TZK148" s="26"/>
      <c r="TZL148" s="24"/>
      <c r="TZM148" s="24"/>
      <c r="TZN148" s="27"/>
      <c r="TZO148" s="7"/>
      <c r="TZP148" s="41"/>
      <c r="TZQ148" s="24"/>
      <c r="TZR148" s="25"/>
      <c r="TZS148" s="26"/>
      <c r="TZT148" s="24"/>
      <c r="TZU148" s="24"/>
      <c r="TZV148" s="27"/>
      <c r="TZW148" s="7"/>
      <c r="TZX148" s="41"/>
      <c r="TZY148" s="24"/>
      <c r="TZZ148" s="25"/>
      <c r="UAA148" s="26"/>
      <c r="UAB148" s="24"/>
      <c r="UAC148" s="24"/>
      <c r="UAD148" s="27"/>
      <c r="UAE148" s="7"/>
      <c r="UAF148" s="41"/>
      <c r="UAG148" s="24"/>
      <c r="UAH148" s="25"/>
      <c r="UAI148" s="26"/>
      <c r="UAJ148" s="24"/>
      <c r="UAK148" s="24"/>
      <c r="UAL148" s="27"/>
      <c r="UAM148" s="7"/>
      <c r="UAN148" s="41"/>
      <c r="UAO148" s="24"/>
      <c r="UAP148" s="25"/>
      <c r="UAQ148" s="26"/>
      <c r="UAR148" s="24"/>
      <c r="UAS148" s="24"/>
      <c r="UAT148" s="27"/>
      <c r="UAU148" s="7"/>
      <c r="UAV148" s="41"/>
      <c r="UAW148" s="24"/>
      <c r="UAX148" s="25"/>
      <c r="UAY148" s="26"/>
      <c r="UAZ148" s="24"/>
      <c r="UBA148" s="24"/>
      <c r="UBB148" s="27"/>
      <c r="UBC148" s="7"/>
      <c r="UBD148" s="41"/>
      <c r="UBE148" s="24"/>
      <c r="UBF148" s="25"/>
      <c r="UBG148" s="26"/>
      <c r="UBH148" s="24"/>
      <c r="UBI148" s="24"/>
      <c r="UBJ148" s="27"/>
      <c r="UBK148" s="7"/>
      <c r="UBL148" s="41"/>
      <c r="UBM148" s="24"/>
      <c r="UBN148" s="25"/>
      <c r="UBO148" s="26"/>
      <c r="UBP148" s="24"/>
      <c r="UBQ148" s="24"/>
      <c r="UBR148" s="27"/>
      <c r="UBS148" s="7"/>
      <c r="UBT148" s="41"/>
      <c r="UBU148" s="24"/>
      <c r="UBV148" s="25"/>
      <c r="UBW148" s="26"/>
      <c r="UBX148" s="24"/>
      <c r="UBY148" s="24"/>
      <c r="UBZ148" s="27"/>
      <c r="UCA148" s="7"/>
      <c r="UCB148" s="41"/>
      <c r="UCC148" s="24"/>
      <c r="UCD148" s="25"/>
      <c r="UCE148" s="26"/>
      <c r="UCF148" s="24"/>
      <c r="UCG148" s="24"/>
      <c r="UCH148" s="27"/>
      <c r="UCI148" s="7"/>
      <c r="UCJ148" s="41"/>
      <c r="UCK148" s="24"/>
      <c r="UCL148" s="25"/>
      <c r="UCM148" s="26"/>
      <c r="UCN148" s="24"/>
      <c r="UCO148" s="24"/>
      <c r="UCP148" s="27"/>
      <c r="UCQ148" s="7"/>
      <c r="UCR148" s="41"/>
      <c r="UCS148" s="24"/>
      <c r="UCT148" s="25"/>
      <c r="UCU148" s="26"/>
      <c r="UCV148" s="24"/>
      <c r="UCW148" s="24"/>
      <c r="UCX148" s="27"/>
      <c r="UCY148" s="7"/>
      <c r="UCZ148" s="41"/>
      <c r="UDA148" s="24"/>
      <c r="UDB148" s="25"/>
      <c r="UDC148" s="26"/>
      <c r="UDD148" s="24"/>
      <c r="UDE148" s="24"/>
      <c r="UDF148" s="27"/>
      <c r="UDG148" s="7"/>
      <c r="UDH148" s="41"/>
      <c r="UDI148" s="24"/>
      <c r="UDJ148" s="25"/>
      <c r="UDK148" s="26"/>
      <c r="UDL148" s="24"/>
      <c r="UDM148" s="24"/>
      <c r="UDN148" s="27"/>
      <c r="UDO148" s="7"/>
      <c r="UDP148" s="41"/>
      <c r="UDQ148" s="24"/>
      <c r="UDR148" s="25"/>
      <c r="UDS148" s="26"/>
      <c r="UDT148" s="24"/>
      <c r="UDU148" s="24"/>
      <c r="UDV148" s="27"/>
      <c r="UDW148" s="7"/>
      <c r="UDX148" s="41"/>
      <c r="UDY148" s="24"/>
      <c r="UDZ148" s="25"/>
      <c r="UEA148" s="26"/>
      <c r="UEB148" s="24"/>
      <c r="UEC148" s="24"/>
      <c r="UED148" s="27"/>
      <c r="UEE148" s="7"/>
      <c r="UEF148" s="41"/>
      <c r="UEG148" s="24"/>
      <c r="UEH148" s="25"/>
      <c r="UEI148" s="26"/>
      <c r="UEJ148" s="24"/>
      <c r="UEK148" s="24"/>
      <c r="UEL148" s="27"/>
      <c r="UEM148" s="7"/>
      <c r="UEN148" s="41"/>
      <c r="UEO148" s="24"/>
      <c r="UEP148" s="25"/>
      <c r="UEQ148" s="26"/>
      <c r="UER148" s="24"/>
      <c r="UES148" s="24"/>
      <c r="UET148" s="27"/>
      <c r="UEU148" s="7"/>
      <c r="UEV148" s="41"/>
      <c r="UEW148" s="24"/>
      <c r="UEX148" s="25"/>
      <c r="UEY148" s="26"/>
      <c r="UEZ148" s="24"/>
      <c r="UFA148" s="24"/>
      <c r="UFB148" s="27"/>
      <c r="UFC148" s="7"/>
      <c r="UFD148" s="41"/>
      <c r="UFE148" s="24"/>
      <c r="UFF148" s="25"/>
      <c r="UFG148" s="26"/>
      <c r="UFH148" s="24"/>
      <c r="UFI148" s="24"/>
      <c r="UFJ148" s="27"/>
      <c r="UFK148" s="7"/>
      <c r="UFL148" s="41"/>
      <c r="UFM148" s="24"/>
      <c r="UFN148" s="25"/>
      <c r="UFO148" s="26"/>
      <c r="UFP148" s="24"/>
      <c r="UFQ148" s="24"/>
      <c r="UFR148" s="27"/>
      <c r="UFS148" s="7"/>
      <c r="UFT148" s="41"/>
      <c r="UFU148" s="24"/>
      <c r="UFV148" s="25"/>
      <c r="UFW148" s="26"/>
      <c r="UFX148" s="24"/>
      <c r="UFY148" s="24"/>
      <c r="UFZ148" s="27"/>
      <c r="UGA148" s="7"/>
      <c r="UGB148" s="41"/>
      <c r="UGC148" s="24"/>
      <c r="UGD148" s="25"/>
      <c r="UGE148" s="26"/>
      <c r="UGF148" s="24"/>
      <c r="UGG148" s="24"/>
      <c r="UGH148" s="27"/>
      <c r="UGI148" s="7"/>
      <c r="UGJ148" s="41"/>
      <c r="UGK148" s="24"/>
      <c r="UGL148" s="25"/>
      <c r="UGM148" s="26"/>
      <c r="UGN148" s="24"/>
      <c r="UGO148" s="24"/>
      <c r="UGP148" s="27"/>
      <c r="UGQ148" s="7"/>
      <c r="UGR148" s="41"/>
      <c r="UGS148" s="24"/>
      <c r="UGT148" s="25"/>
      <c r="UGU148" s="26"/>
      <c r="UGV148" s="24"/>
      <c r="UGW148" s="24"/>
      <c r="UGX148" s="27"/>
      <c r="UGY148" s="7"/>
      <c r="UGZ148" s="41"/>
      <c r="UHA148" s="24"/>
      <c r="UHB148" s="25"/>
      <c r="UHC148" s="26"/>
      <c r="UHD148" s="24"/>
      <c r="UHE148" s="24"/>
      <c r="UHF148" s="27"/>
      <c r="UHG148" s="7"/>
      <c r="UHH148" s="41"/>
      <c r="UHI148" s="24"/>
      <c r="UHJ148" s="25"/>
      <c r="UHK148" s="26"/>
      <c r="UHL148" s="24"/>
      <c r="UHM148" s="24"/>
      <c r="UHN148" s="27"/>
      <c r="UHO148" s="7"/>
      <c r="UHP148" s="41"/>
      <c r="UHQ148" s="24"/>
      <c r="UHR148" s="25"/>
      <c r="UHS148" s="26"/>
      <c r="UHT148" s="24"/>
      <c r="UHU148" s="24"/>
      <c r="UHV148" s="27"/>
      <c r="UHW148" s="7"/>
      <c r="UHX148" s="41"/>
      <c r="UHY148" s="24"/>
      <c r="UHZ148" s="25"/>
      <c r="UIA148" s="26"/>
      <c r="UIB148" s="24"/>
      <c r="UIC148" s="24"/>
      <c r="UID148" s="27"/>
      <c r="UIE148" s="7"/>
      <c r="UIF148" s="41"/>
      <c r="UIG148" s="24"/>
      <c r="UIH148" s="25"/>
      <c r="UII148" s="26"/>
      <c r="UIJ148" s="24"/>
      <c r="UIK148" s="24"/>
      <c r="UIL148" s="27"/>
      <c r="UIM148" s="7"/>
      <c r="UIN148" s="41"/>
      <c r="UIO148" s="24"/>
      <c r="UIP148" s="25"/>
      <c r="UIQ148" s="26"/>
      <c r="UIR148" s="24"/>
      <c r="UIS148" s="24"/>
      <c r="UIT148" s="27"/>
      <c r="UIU148" s="7"/>
      <c r="UIV148" s="41"/>
      <c r="UIW148" s="24"/>
      <c r="UIX148" s="25"/>
      <c r="UIY148" s="26"/>
      <c r="UIZ148" s="24"/>
      <c r="UJA148" s="24"/>
      <c r="UJB148" s="27"/>
      <c r="UJC148" s="7"/>
      <c r="UJD148" s="41"/>
      <c r="UJE148" s="24"/>
      <c r="UJF148" s="25"/>
      <c r="UJG148" s="26"/>
      <c r="UJH148" s="24"/>
      <c r="UJI148" s="24"/>
      <c r="UJJ148" s="27"/>
      <c r="UJK148" s="7"/>
      <c r="UJL148" s="41"/>
      <c r="UJM148" s="24"/>
      <c r="UJN148" s="25"/>
      <c r="UJO148" s="26"/>
      <c r="UJP148" s="24"/>
      <c r="UJQ148" s="24"/>
      <c r="UJR148" s="27"/>
      <c r="UJS148" s="7"/>
      <c r="UJT148" s="41"/>
      <c r="UJU148" s="24"/>
      <c r="UJV148" s="25"/>
      <c r="UJW148" s="26"/>
      <c r="UJX148" s="24"/>
      <c r="UJY148" s="24"/>
      <c r="UJZ148" s="27"/>
      <c r="UKA148" s="7"/>
      <c r="UKB148" s="41"/>
      <c r="UKC148" s="24"/>
      <c r="UKD148" s="25"/>
      <c r="UKE148" s="26"/>
      <c r="UKF148" s="24"/>
      <c r="UKG148" s="24"/>
      <c r="UKH148" s="27"/>
      <c r="UKI148" s="7"/>
      <c r="UKJ148" s="41"/>
      <c r="UKK148" s="24"/>
      <c r="UKL148" s="25"/>
      <c r="UKM148" s="26"/>
      <c r="UKN148" s="24"/>
      <c r="UKO148" s="24"/>
      <c r="UKP148" s="27"/>
      <c r="UKQ148" s="7"/>
      <c r="UKR148" s="41"/>
      <c r="UKS148" s="24"/>
      <c r="UKT148" s="25"/>
      <c r="UKU148" s="26"/>
      <c r="UKV148" s="24"/>
      <c r="UKW148" s="24"/>
      <c r="UKX148" s="27"/>
      <c r="UKY148" s="7"/>
      <c r="UKZ148" s="41"/>
      <c r="ULA148" s="24"/>
      <c r="ULB148" s="25"/>
      <c r="ULC148" s="26"/>
      <c r="ULD148" s="24"/>
      <c r="ULE148" s="24"/>
      <c r="ULF148" s="27"/>
      <c r="ULG148" s="7"/>
      <c r="ULH148" s="41"/>
      <c r="ULI148" s="24"/>
      <c r="ULJ148" s="25"/>
      <c r="ULK148" s="26"/>
      <c r="ULL148" s="24"/>
      <c r="ULM148" s="24"/>
      <c r="ULN148" s="27"/>
      <c r="ULO148" s="7"/>
      <c r="ULP148" s="41"/>
      <c r="ULQ148" s="24"/>
      <c r="ULR148" s="25"/>
      <c r="ULS148" s="26"/>
      <c r="ULT148" s="24"/>
      <c r="ULU148" s="24"/>
      <c r="ULV148" s="27"/>
      <c r="ULW148" s="7"/>
      <c r="ULX148" s="41"/>
      <c r="ULY148" s="24"/>
      <c r="ULZ148" s="25"/>
      <c r="UMA148" s="26"/>
      <c r="UMB148" s="24"/>
      <c r="UMC148" s="24"/>
      <c r="UMD148" s="27"/>
      <c r="UME148" s="7"/>
      <c r="UMF148" s="41"/>
      <c r="UMG148" s="24"/>
      <c r="UMH148" s="25"/>
      <c r="UMI148" s="26"/>
      <c r="UMJ148" s="24"/>
      <c r="UMK148" s="24"/>
      <c r="UML148" s="27"/>
      <c r="UMM148" s="7"/>
      <c r="UMN148" s="41"/>
      <c r="UMO148" s="24"/>
      <c r="UMP148" s="25"/>
      <c r="UMQ148" s="26"/>
      <c r="UMR148" s="24"/>
      <c r="UMS148" s="24"/>
      <c r="UMT148" s="27"/>
      <c r="UMU148" s="7"/>
      <c r="UMV148" s="41"/>
      <c r="UMW148" s="24"/>
      <c r="UMX148" s="25"/>
      <c r="UMY148" s="26"/>
      <c r="UMZ148" s="24"/>
      <c r="UNA148" s="24"/>
      <c r="UNB148" s="27"/>
      <c r="UNC148" s="7"/>
      <c r="UND148" s="41"/>
      <c r="UNE148" s="24"/>
      <c r="UNF148" s="25"/>
      <c r="UNG148" s="26"/>
      <c r="UNH148" s="24"/>
      <c r="UNI148" s="24"/>
      <c r="UNJ148" s="27"/>
      <c r="UNK148" s="7"/>
      <c r="UNL148" s="41"/>
      <c r="UNM148" s="24"/>
      <c r="UNN148" s="25"/>
      <c r="UNO148" s="26"/>
      <c r="UNP148" s="24"/>
      <c r="UNQ148" s="24"/>
      <c r="UNR148" s="27"/>
      <c r="UNS148" s="7"/>
      <c r="UNT148" s="41"/>
      <c r="UNU148" s="24"/>
      <c r="UNV148" s="25"/>
      <c r="UNW148" s="26"/>
      <c r="UNX148" s="24"/>
      <c r="UNY148" s="24"/>
      <c r="UNZ148" s="27"/>
      <c r="UOA148" s="7"/>
      <c r="UOB148" s="41"/>
      <c r="UOC148" s="24"/>
      <c r="UOD148" s="25"/>
      <c r="UOE148" s="26"/>
      <c r="UOF148" s="24"/>
      <c r="UOG148" s="24"/>
      <c r="UOH148" s="27"/>
      <c r="UOI148" s="7"/>
      <c r="UOJ148" s="41"/>
      <c r="UOK148" s="24"/>
      <c r="UOL148" s="25"/>
      <c r="UOM148" s="26"/>
      <c r="UON148" s="24"/>
      <c r="UOO148" s="24"/>
      <c r="UOP148" s="27"/>
      <c r="UOQ148" s="7"/>
      <c r="UOR148" s="41"/>
      <c r="UOS148" s="24"/>
      <c r="UOT148" s="25"/>
      <c r="UOU148" s="26"/>
      <c r="UOV148" s="24"/>
      <c r="UOW148" s="24"/>
      <c r="UOX148" s="27"/>
      <c r="UOY148" s="7"/>
      <c r="UOZ148" s="41"/>
      <c r="UPA148" s="24"/>
      <c r="UPB148" s="25"/>
      <c r="UPC148" s="26"/>
      <c r="UPD148" s="24"/>
      <c r="UPE148" s="24"/>
      <c r="UPF148" s="27"/>
      <c r="UPG148" s="7"/>
      <c r="UPH148" s="41"/>
      <c r="UPI148" s="24"/>
      <c r="UPJ148" s="25"/>
      <c r="UPK148" s="26"/>
      <c r="UPL148" s="24"/>
      <c r="UPM148" s="24"/>
      <c r="UPN148" s="27"/>
      <c r="UPO148" s="7"/>
      <c r="UPP148" s="41"/>
      <c r="UPQ148" s="24"/>
      <c r="UPR148" s="25"/>
      <c r="UPS148" s="26"/>
      <c r="UPT148" s="24"/>
      <c r="UPU148" s="24"/>
      <c r="UPV148" s="27"/>
      <c r="UPW148" s="7"/>
      <c r="UPX148" s="41"/>
      <c r="UPY148" s="24"/>
      <c r="UPZ148" s="25"/>
      <c r="UQA148" s="26"/>
      <c r="UQB148" s="24"/>
      <c r="UQC148" s="24"/>
      <c r="UQD148" s="27"/>
      <c r="UQE148" s="7"/>
      <c r="UQF148" s="41"/>
      <c r="UQG148" s="24"/>
      <c r="UQH148" s="25"/>
      <c r="UQI148" s="26"/>
      <c r="UQJ148" s="24"/>
      <c r="UQK148" s="24"/>
      <c r="UQL148" s="27"/>
      <c r="UQM148" s="7"/>
      <c r="UQN148" s="41"/>
      <c r="UQO148" s="24"/>
      <c r="UQP148" s="25"/>
      <c r="UQQ148" s="26"/>
      <c r="UQR148" s="24"/>
      <c r="UQS148" s="24"/>
      <c r="UQT148" s="27"/>
      <c r="UQU148" s="7"/>
      <c r="UQV148" s="41"/>
      <c r="UQW148" s="24"/>
      <c r="UQX148" s="25"/>
      <c r="UQY148" s="26"/>
      <c r="UQZ148" s="24"/>
      <c r="URA148" s="24"/>
      <c r="URB148" s="27"/>
      <c r="URC148" s="7"/>
      <c r="URD148" s="41"/>
      <c r="URE148" s="24"/>
      <c r="URF148" s="25"/>
      <c r="URG148" s="26"/>
      <c r="URH148" s="24"/>
      <c r="URI148" s="24"/>
      <c r="URJ148" s="27"/>
      <c r="URK148" s="7"/>
      <c r="URL148" s="41"/>
      <c r="URM148" s="24"/>
      <c r="URN148" s="25"/>
      <c r="URO148" s="26"/>
      <c r="URP148" s="24"/>
      <c r="URQ148" s="24"/>
      <c r="URR148" s="27"/>
      <c r="URS148" s="7"/>
      <c r="URT148" s="41"/>
      <c r="URU148" s="24"/>
      <c r="URV148" s="25"/>
      <c r="URW148" s="26"/>
      <c r="URX148" s="24"/>
      <c r="URY148" s="24"/>
      <c r="URZ148" s="27"/>
      <c r="USA148" s="7"/>
      <c r="USB148" s="41"/>
      <c r="USC148" s="24"/>
      <c r="USD148" s="25"/>
      <c r="USE148" s="26"/>
      <c r="USF148" s="24"/>
      <c r="USG148" s="24"/>
      <c r="USH148" s="27"/>
      <c r="USI148" s="7"/>
      <c r="USJ148" s="41"/>
      <c r="USK148" s="24"/>
      <c r="USL148" s="25"/>
      <c r="USM148" s="26"/>
      <c r="USN148" s="24"/>
      <c r="USO148" s="24"/>
      <c r="USP148" s="27"/>
      <c r="USQ148" s="7"/>
      <c r="USR148" s="41"/>
      <c r="USS148" s="24"/>
      <c r="UST148" s="25"/>
      <c r="USU148" s="26"/>
      <c r="USV148" s="24"/>
      <c r="USW148" s="24"/>
      <c r="USX148" s="27"/>
      <c r="USY148" s="7"/>
      <c r="USZ148" s="41"/>
      <c r="UTA148" s="24"/>
      <c r="UTB148" s="25"/>
      <c r="UTC148" s="26"/>
      <c r="UTD148" s="24"/>
      <c r="UTE148" s="24"/>
      <c r="UTF148" s="27"/>
      <c r="UTG148" s="7"/>
      <c r="UTH148" s="41"/>
      <c r="UTI148" s="24"/>
      <c r="UTJ148" s="25"/>
      <c r="UTK148" s="26"/>
      <c r="UTL148" s="24"/>
      <c r="UTM148" s="24"/>
      <c r="UTN148" s="27"/>
      <c r="UTO148" s="7"/>
      <c r="UTP148" s="41"/>
      <c r="UTQ148" s="24"/>
      <c r="UTR148" s="25"/>
      <c r="UTS148" s="26"/>
      <c r="UTT148" s="24"/>
      <c r="UTU148" s="24"/>
      <c r="UTV148" s="27"/>
      <c r="UTW148" s="7"/>
      <c r="UTX148" s="41"/>
      <c r="UTY148" s="24"/>
      <c r="UTZ148" s="25"/>
      <c r="UUA148" s="26"/>
      <c r="UUB148" s="24"/>
      <c r="UUC148" s="24"/>
      <c r="UUD148" s="27"/>
      <c r="UUE148" s="7"/>
      <c r="UUF148" s="41"/>
      <c r="UUG148" s="24"/>
      <c r="UUH148" s="25"/>
      <c r="UUI148" s="26"/>
      <c r="UUJ148" s="24"/>
      <c r="UUK148" s="24"/>
      <c r="UUL148" s="27"/>
      <c r="UUM148" s="7"/>
      <c r="UUN148" s="41"/>
      <c r="UUO148" s="24"/>
      <c r="UUP148" s="25"/>
      <c r="UUQ148" s="26"/>
      <c r="UUR148" s="24"/>
      <c r="UUS148" s="24"/>
      <c r="UUT148" s="27"/>
      <c r="UUU148" s="7"/>
      <c r="UUV148" s="41"/>
      <c r="UUW148" s="24"/>
      <c r="UUX148" s="25"/>
      <c r="UUY148" s="26"/>
      <c r="UUZ148" s="24"/>
      <c r="UVA148" s="24"/>
      <c r="UVB148" s="27"/>
      <c r="UVC148" s="7"/>
      <c r="UVD148" s="41"/>
      <c r="UVE148" s="24"/>
      <c r="UVF148" s="25"/>
      <c r="UVG148" s="26"/>
      <c r="UVH148" s="24"/>
      <c r="UVI148" s="24"/>
      <c r="UVJ148" s="27"/>
      <c r="UVK148" s="7"/>
      <c r="UVL148" s="41"/>
      <c r="UVM148" s="24"/>
      <c r="UVN148" s="25"/>
      <c r="UVO148" s="26"/>
      <c r="UVP148" s="24"/>
      <c r="UVQ148" s="24"/>
      <c r="UVR148" s="27"/>
      <c r="UVS148" s="7"/>
      <c r="UVT148" s="41"/>
      <c r="UVU148" s="24"/>
      <c r="UVV148" s="25"/>
      <c r="UVW148" s="26"/>
      <c r="UVX148" s="24"/>
      <c r="UVY148" s="24"/>
      <c r="UVZ148" s="27"/>
      <c r="UWA148" s="7"/>
      <c r="UWB148" s="41"/>
      <c r="UWC148" s="24"/>
      <c r="UWD148" s="25"/>
      <c r="UWE148" s="26"/>
      <c r="UWF148" s="24"/>
      <c r="UWG148" s="24"/>
      <c r="UWH148" s="27"/>
      <c r="UWI148" s="7"/>
      <c r="UWJ148" s="41"/>
      <c r="UWK148" s="24"/>
      <c r="UWL148" s="25"/>
      <c r="UWM148" s="26"/>
      <c r="UWN148" s="24"/>
      <c r="UWO148" s="24"/>
      <c r="UWP148" s="27"/>
      <c r="UWQ148" s="7"/>
      <c r="UWR148" s="41"/>
      <c r="UWS148" s="24"/>
      <c r="UWT148" s="25"/>
      <c r="UWU148" s="26"/>
      <c r="UWV148" s="24"/>
      <c r="UWW148" s="24"/>
      <c r="UWX148" s="27"/>
      <c r="UWY148" s="7"/>
      <c r="UWZ148" s="41"/>
      <c r="UXA148" s="24"/>
      <c r="UXB148" s="25"/>
      <c r="UXC148" s="26"/>
      <c r="UXD148" s="24"/>
      <c r="UXE148" s="24"/>
      <c r="UXF148" s="27"/>
      <c r="UXG148" s="7"/>
      <c r="UXH148" s="41"/>
      <c r="UXI148" s="24"/>
      <c r="UXJ148" s="25"/>
      <c r="UXK148" s="26"/>
      <c r="UXL148" s="24"/>
      <c r="UXM148" s="24"/>
      <c r="UXN148" s="27"/>
      <c r="UXO148" s="7"/>
      <c r="UXP148" s="41"/>
      <c r="UXQ148" s="24"/>
      <c r="UXR148" s="25"/>
      <c r="UXS148" s="26"/>
      <c r="UXT148" s="24"/>
      <c r="UXU148" s="24"/>
      <c r="UXV148" s="27"/>
      <c r="UXW148" s="7"/>
      <c r="UXX148" s="41"/>
      <c r="UXY148" s="24"/>
      <c r="UXZ148" s="25"/>
      <c r="UYA148" s="26"/>
      <c r="UYB148" s="24"/>
      <c r="UYC148" s="24"/>
      <c r="UYD148" s="27"/>
      <c r="UYE148" s="7"/>
      <c r="UYF148" s="41"/>
      <c r="UYG148" s="24"/>
      <c r="UYH148" s="25"/>
      <c r="UYI148" s="26"/>
      <c r="UYJ148" s="24"/>
      <c r="UYK148" s="24"/>
      <c r="UYL148" s="27"/>
      <c r="UYM148" s="7"/>
      <c r="UYN148" s="41"/>
      <c r="UYO148" s="24"/>
      <c r="UYP148" s="25"/>
      <c r="UYQ148" s="26"/>
      <c r="UYR148" s="24"/>
      <c r="UYS148" s="24"/>
      <c r="UYT148" s="27"/>
      <c r="UYU148" s="7"/>
      <c r="UYV148" s="41"/>
      <c r="UYW148" s="24"/>
      <c r="UYX148" s="25"/>
      <c r="UYY148" s="26"/>
      <c r="UYZ148" s="24"/>
      <c r="UZA148" s="24"/>
      <c r="UZB148" s="27"/>
      <c r="UZC148" s="7"/>
      <c r="UZD148" s="41"/>
      <c r="UZE148" s="24"/>
      <c r="UZF148" s="25"/>
      <c r="UZG148" s="26"/>
      <c r="UZH148" s="24"/>
      <c r="UZI148" s="24"/>
      <c r="UZJ148" s="27"/>
      <c r="UZK148" s="7"/>
      <c r="UZL148" s="41"/>
      <c r="UZM148" s="24"/>
      <c r="UZN148" s="25"/>
      <c r="UZO148" s="26"/>
      <c r="UZP148" s="24"/>
      <c r="UZQ148" s="24"/>
      <c r="UZR148" s="27"/>
      <c r="UZS148" s="7"/>
      <c r="UZT148" s="41"/>
      <c r="UZU148" s="24"/>
      <c r="UZV148" s="25"/>
      <c r="UZW148" s="26"/>
      <c r="UZX148" s="24"/>
      <c r="UZY148" s="24"/>
      <c r="UZZ148" s="27"/>
      <c r="VAA148" s="7"/>
      <c r="VAB148" s="41"/>
      <c r="VAC148" s="24"/>
      <c r="VAD148" s="25"/>
      <c r="VAE148" s="26"/>
      <c r="VAF148" s="24"/>
      <c r="VAG148" s="24"/>
      <c r="VAH148" s="27"/>
      <c r="VAI148" s="7"/>
      <c r="VAJ148" s="41"/>
      <c r="VAK148" s="24"/>
      <c r="VAL148" s="25"/>
      <c r="VAM148" s="26"/>
      <c r="VAN148" s="24"/>
      <c r="VAO148" s="24"/>
      <c r="VAP148" s="27"/>
      <c r="VAQ148" s="7"/>
      <c r="VAR148" s="41"/>
      <c r="VAS148" s="24"/>
      <c r="VAT148" s="25"/>
      <c r="VAU148" s="26"/>
      <c r="VAV148" s="24"/>
      <c r="VAW148" s="24"/>
      <c r="VAX148" s="27"/>
      <c r="VAY148" s="7"/>
      <c r="VAZ148" s="41"/>
      <c r="VBA148" s="24"/>
      <c r="VBB148" s="25"/>
      <c r="VBC148" s="26"/>
      <c r="VBD148" s="24"/>
      <c r="VBE148" s="24"/>
      <c r="VBF148" s="27"/>
      <c r="VBG148" s="7"/>
      <c r="VBH148" s="41"/>
      <c r="VBI148" s="24"/>
      <c r="VBJ148" s="25"/>
      <c r="VBK148" s="26"/>
      <c r="VBL148" s="24"/>
      <c r="VBM148" s="24"/>
      <c r="VBN148" s="27"/>
      <c r="VBO148" s="7"/>
      <c r="VBP148" s="41"/>
      <c r="VBQ148" s="24"/>
      <c r="VBR148" s="25"/>
      <c r="VBS148" s="26"/>
      <c r="VBT148" s="24"/>
      <c r="VBU148" s="24"/>
      <c r="VBV148" s="27"/>
      <c r="VBW148" s="7"/>
      <c r="VBX148" s="41"/>
      <c r="VBY148" s="24"/>
      <c r="VBZ148" s="25"/>
      <c r="VCA148" s="26"/>
      <c r="VCB148" s="24"/>
      <c r="VCC148" s="24"/>
      <c r="VCD148" s="27"/>
      <c r="VCE148" s="7"/>
      <c r="VCF148" s="41"/>
      <c r="VCG148" s="24"/>
      <c r="VCH148" s="25"/>
      <c r="VCI148" s="26"/>
      <c r="VCJ148" s="24"/>
      <c r="VCK148" s="24"/>
      <c r="VCL148" s="27"/>
      <c r="VCM148" s="7"/>
      <c r="VCN148" s="41"/>
      <c r="VCO148" s="24"/>
      <c r="VCP148" s="25"/>
      <c r="VCQ148" s="26"/>
      <c r="VCR148" s="24"/>
      <c r="VCS148" s="24"/>
      <c r="VCT148" s="27"/>
      <c r="VCU148" s="7"/>
      <c r="VCV148" s="41"/>
      <c r="VCW148" s="24"/>
      <c r="VCX148" s="25"/>
      <c r="VCY148" s="26"/>
      <c r="VCZ148" s="24"/>
      <c r="VDA148" s="24"/>
      <c r="VDB148" s="27"/>
      <c r="VDC148" s="7"/>
      <c r="VDD148" s="41"/>
      <c r="VDE148" s="24"/>
      <c r="VDF148" s="25"/>
      <c r="VDG148" s="26"/>
      <c r="VDH148" s="24"/>
      <c r="VDI148" s="24"/>
      <c r="VDJ148" s="27"/>
      <c r="VDK148" s="7"/>
      <c r="VDL148" s="41"/>
      <c r="VDM148" s="24"/>
      <c r="VDN148" s="25"/>
      <c r="VDO148" s="26"/>
      <c r="VDP148" s="24"/>
      <c r="VDQ148" s="24"/>
      <c r="VDR148" s="27"/>
      <c r="VDS148" s="7"/>
      <c r="VDT148" s="41"/>
      <c r="VDU148" s="24"/>
      <c r="VDV148" s="25"/>
      <c r="VDW148" s="26"/>
      <c r="VDX148" s="24"/>
      <c r="VDY148" s="24"/>
      <c r="VDZ148" s="27"/>
      <c r="VEA148" s="7"/>
      <c r="VEB148" s="41"/>
      <c r="VEC148" s="24"/>
      <c r="VED148" s="25"/>
      <c r="VEE148" s="26"/>
      <c r="VEF148" s="24"/>
      <c r="VEG148" s="24"/>
      <c r="VEH148" s="27"/>
      <c r="VEI148" s="7"/>
      <c r="VEJ148" s="41"/>
      <c r="VEK148" s="24"/>
      <c r="VEL148" s="25"/>
      <c r="VEM148" s="26"/>
      <c r="VEN148" s="24"/>
      <c r="VEO148" s="24"/>
      <c r="VEP148" s="27"/>
      <c r="VEQ148" s="7"/>
      <c r="VER148" s="41"/>
      <c r="VES148" s="24"/>
      <c r="VET148" s="25"/>
      <c r="VEU148" s="26"/>
      <c r="VEV148" s="24"/>
      <c r="VEW148" s="24"/>
      <c r="VEX148" s="27"/>
      <c r="VEY148" s="7"/>
      <c r="VEZ148" s="41"/>
      <c r="VFA148" s="24"/>
      <c r="VFB148" s="25"/>
      <c r="VFC148" s="26"/>
      <c r="VFD148" s="24"/>
      <c r="VFE148" s="24"/>
      <c r="VFF148" s="27"/>
      <c r="VFG148" s="7"/>
      <c r="VFH148" s="41"/>
      <c r="VFI148" s="24"/>
      <c r="VFJ148" s="25"/>
      <c r="VFK148" s="26"/>
      <c r="VFL148" s="24"/>
      <c r="VFM148" s="24"/>
      <c r="VFN148" s="27"/>
      <c r="VFO148" s="7"/>
      <c r="VFP148" s="41"/>
      <c r="VFQ148" s="24"/>
      <c r="VFR148" s="25"/>
      <c r="VFS148" s="26"/>
      <c r="VFT148" s="24"/>
      <c r="VFU148" s="24"/>
      <c r="VFV148" s="27"/>
      <c r="VFW148" s="7"/>
      <c r="VFX148" s="41"/>
      <c r="VFY148" s="24"/>
      <c r="VFZ148" s="25"/>
      <c r="VGA148" s="26"/>
      <c r="VGB148" s="24"/>
      <c r="VGC148" s="24"/>
      <c r="VGD148" s="27"/>
      <c r="VGE148" s="7"/>
      <c r="VGF148" s="41"/>
      <c r="VGG148" s="24"/>
      <c r="VGH148" s="25"/>
      <c r="VGI148" s="26"/>
      <c r="VGJ148" s="24"/>
      <c r="VGK148" s="24"/>
      <c r="VGL148" s="27"/>
      <c r="VGM148" s="7"/>
      <c r="VGN148" s="41"/>
      <c r="VGO148" s="24"/>
      <c r="VGP148" s="25"/>
      <c r="VGQ148" s="26"/>
      <c r="VGR148" s="24"/>
      <c r="VGS148" s="24"/>
      <c r="VGT148" s="27"/>
      <c r="VGU148" s="7"/>
      <c r="VGV148" s="41"/>
      <c r="VGW148" s="24"/>
      <c r="VGX148" s="25"/>
      <c r="VGY148" s="26"/>
      <c r="VGZ148" s="24"/>
      <c r="VHA148" s="24"/>
      <c r="VHB148" s="27"/>
      <c r="VHC148" s="7"/>
      <c r="VHD148" s="41"/>
      <c r="VHE148" s="24"/>
      <c r="VHF148" s="25"/>
      <c r="VHG148" s="26"/>
      <c r="VHH148" s="24"/>
      <c r="VHI148" s="24"/>
      <c r="VHJ148" s="27"/>
      <c r="VHK148" s="7"/>
      <c r="VHL148" s="41"/>
      <c r="VHM148" s="24"/>
      <c r="VHN148" s="25"/>
      <c r="VHO148" s="26"/>
      <c r="VHP148" s="24"/>
      <c r="VHQ148" s="24"/>
      <c r="VHR148" s="27"/>
      <c r="VHS148" s="7"/>
      <c r="VHT148" s="41"/>
      <c r="VHU148" s="24"/>
      <c r="VHV148" s="25"/>
      <c r="VHW148" s="26"/>
      <c r="VHX148" s="24"/>
      <c r="VHY148" s="24"/>
      <c r="VHZ148" s="27"/>
      <c r="VIA148" s="7"/>
      <c r="VIB148" s="41"/>
      <c r="VIC148" s="24"/>
      <c r="VID148" s="25"/>
      <c r="VIE148" s="26"/>
      <c r="VIF148" s="24"/>
      <c r="VIG148" s="24"/>
      <c r="VIH148" s="27"/>
      <c r="VII148" s="7"/>
      <c r="VIJ148" s="41"/>
      <c r="VIK148" s="24"/>
      <c r="VIL148" s="25"/>
      <c r="VIM148" s="26"/>
      <c r="VIN148" s="24"/>
      <c r="VIO148" s="24"/>
      <c r="VIP148" s="27"/>
      <c r="VIQ148" s="7"/>
      <c r="VIR148" s="41"/>
      <c r="VIS148" s="24"/>
      <c r="VIT148" s="25"/>
      <c r="VIU148" s="26"/>
      <c r="VIV148" s="24"/>
      <c r="VIW148" s="24"/>
      <c r="VIX148" s="27"/>
      <c r="VIY148" s="7"/>
      <c r="VIZ148" s="41"/>
      <c r="VJA148" s="24"/>
      <c r="VJB148" s="25"/>
      <c r="VJC148" s="26"/>
      <c r="VJD148" s="24"/>
      <c r="VJE148" s="24"/>
      <c r="VJF148" s="27"/>
      <c r="VJG148" s="7"/>
      <c r="VJH148" s="41"/>
      <c r="VJI148" s="24"/>
      <c r="VJJ148" s="25"/>
      <c r="VJK148" s="26"/>
      <c r="VJL148" s="24"/>
      <c r="VJM148" s="24"/>
      <c r="VJN148" s="27"/>
      <c r="VJO148" s="7"/>
      <c r="VJP148" s="41"/>
      <c r="VJQ148" s="24"/>
      <c r="VJR148" s="25"/>
      <c r="VJS148" s="26"/>
      <c r="VJT148" s="24"/>
      <c r="VJU148" s="24"/>
      <c r="VJV148" s="27"/>
      <c r="VJW148" s="7"/>
      <c r="VJX148" s="41"/>
      <c r="VJY148" s="24"/>
      <c r="VJZ148" s="25"/>
      <c r="VKA148" s="26"/>
      <c r="VKB148" s="24"/>
      <c r="VKC148" s="24"/>
      <c r="VKD148" s="27"/>
      <c r="VKE148" s="7"/>
      <c r="VKF148" s="41"/>
      <c r="VKG148" s="24"/>
      <c r="VKH148" s="25"/>
      <c r="VKI148" s="26"/>
      <c r="VKJ148" s="24"/>
      <c r="VKK148" s="24"/>
      <c r="VKL148" s="27"/>
      <c r="VKM148" s="7"/>
      <c r="VKN148" s="41"/>
      <c r="VKO148" s="24"/>
      <c r="VKP148" s="25"/>
      <c r="VKQ148" s="26"/>
      <c r="VKR148" s="24"/>
      <c r="VKS148" s="24"/>
      <c r="VKT148" s="27"/>
      <c r="VKU148" s="7"/>
      <c r="VKV148" s="41"/>
      <c r="VKW148" s="24"/>
      <c r="VKX148" s="25"/>
      <c r="VKY148" s="26"/>
      <c r="VKZ148" s="24"/>
      <c r="VLA148" s="24"/>
      <c r="VLB148" s="27"/>
      <c r="VLC148" s="7"/>
      <c r="VLD148" s="41"/>
      <c r="VLE148" s="24"/>
      <c r="VLF148" s="25"/>
      <c r="VLG148" s="26"/>
      <c r="VLH148" s="24"/>
      <c r="VLI148" s="24"/>
      <c r="VLJ148" s="27"/>
      <c r="VLK148" s="7"/>
      <c r="VLL148" s="41"/>
      <c r="VLM148" s="24"/>
      <c r="VLN148" s="25"/>
      <c r="VLO148" s="26"/>
      <c r="VLP148" s="24"/>
      <c r="VLQ148" s="24"/>
      <c r="VLR148" s="27"/>
      <c r="VLS148" s="7"/>
      <c r="VLT148" s="41"/>
      <c r="VLU148" s="24"/>
      <c r="VLV148" s="25"/>
      <c r="VLW148" s="26"/>
      <c r="VLX148" s="24"/>
      <c r="VLY148" s="24"/>
      <c r="VLZ148" s="27"/>
      <c r="VMA148" s="7"/>
      <c r="VMB148" s="41"/>
      <c r="VMC148" s="24"/>
      <c r="VMD148" s="25"/>
      <c r="VME148" s="26"/>
      <c r="VMF148" s="24"/>
      <c r="VMG148" s="24"/>
      <c r="VMH148" s="27"/>
      <c r="VMI148" s="7"/>
      <c r="VMJ148" s="41"/>
      <c r="VMK148" s="24"/>
      <c r="VML148" s="25"/>
      <c r="VMM148" s="26"/>
      <c r="VMN148" s="24"/>
      <c r="VMO148" s="24"/>
      <c r="VMP148" s="27"/>
      <c r="VMQ148" s="7"/>
      <c r="VMR148" s="41"/>
      <c r="VMS148" s="24"/>
      <c r="VMT148" s="25"/>
      <c r="VMU148" s="26"/>
      <c r="VMV148" s="24"/>
      <c r="VMW148" s="24"/>
      <c r="VMX148" s="27"/>
      <c r="VMY148" s="7"/>
      <c r="VMZ148" s="41"/>
      <c r="VNA148" s="24"/>
      <c r="VNB148" s="25"/>
      <c r="VNC148" s="26"/>
      <c r="VND148" s="24"/>
      <c r="VNE148" s="24"/>
      <c r="VNF148" s="27"/>
      <c r="VNG148" s="7"/>
      <c r="VNH148" s="41"/>
      <c r="VNI148" s="24"/>
      <c r="VNJ148" s="25"/>
      <c r="VNK148" s="26"/>
      <c r="VNL148" s="24"/>
      <c r="VNM148" s="24"/>
      <c r="VNN148" s="27"/>
      <c r="VNO148" s="7"/>
      <c r="VNP148" s="41"/>
      <c r="VNQ148" s="24"/>
      <c r="VNR148" s="25"/>
      <c r="VNS148" s="26"/>
      <c r="VNT148" s="24"/>
      <c r="VNU148" s="24"/>
      <c r="VNV148" s="27"/>
      <c r="VNW148" s="7"/>
      <c r="VNX148" s="41"/>
      <c r="VNY148" s="24"/>
      <c r="VNZ148" s="25"/>
      <c r="VOA148" s="26"/>
      <c r="VOB148" s="24"/>
      <c r="VOC148" s="24"/>
      <c r="VOD148" s="27"/>
      <c r="VOE148" s="7"/>
      <c r="VOF148" s="41"/>
      <c r="VOG148" s="24"/>
      <c r="VOH148" s="25"/>
      <c r="VOI148" s="26"/>
      <c r="VOJ148" s="24"/>
      <c r="VOK148" s="24"/>
      <c r="VOL148" s="27"/>
      <c r="VOM148" s="7"/>
      <c r="VON148" s="41"/>
      <c r="VOO148" s="24"/>
      <c r="VOP148" s="25"/>
      <c r="VOQ148" s="26"/>
      <c r="VOR148" s="24"/>
      <c r="VOS148" s="24"/>
      <c r="VOT148" s="27"/>
      <c r="VOU148" s="7"/>
      <c r="VOV148" s="41"/>
      <c r="VOW148" s="24"/>
      <c r="VOX148" s="25"/>
      <c r="VOY148" s="26"/>
      <c r="VOZ148" s="24"/>
      <c r="VPA148" s="24"/>
      <c r="VPB148" s="27"/>
      <c r="VPC148" s="7"/>
      <c r="VPD148" s="41"/>
      <c r="VPE148" s="24"/>
      <c r="VPF148" s="25"/>
      <c r="VPG148" s="26"/>
      <c r="VPH148" s="24"/>
      <c r="VPI148" s="24"/>
      <c r="VPJ148" s="27"/>
      <c r="VPK148" s="7"/>
      <c r="VPL148" s="41"/>
      <c r="VPM148" s="24"/>
      <c r="VPN148" s="25"/>
      <c r="VPO148" s="26"/>
      <c r="VPP148" s="24"/>
      <c r="VPQ148" s="24"/>
      <c r="VPR148" s="27"/>
      <c r="VPS148" s="7"/>
      <c r="VPT148" s="41"/>
      <c r="VPU148" s="24"/>
      <c r="VPV148" s="25"/>
      <c r="VPW148" s="26"/>
      <c r="VPX148" s="24"/>
      <c r="VPY148" s="24"/>
      <c r="VPZ148" s="27"/>
      <c r="VQA148" s="7"/>
      <c r="VQB148" s="41"/>
      <c r="VQC148" s="24"/>
      <c r="VQD148" s="25"/>
      <c r="VQE148" s="26"/>
      <c r="VQF148" s="24"/>
      <c r="VQG148" s="24"/>
      <c r="VQH148" s="27"/>
      <c r="VQI148" s="7"/>
      <c r="VQJ148" s="41"/>
      <c r="VQK148" s="24"/>
      <c r="VQL148" s="25"/>
      <c r="VQM148" s="26"/>
      <c r="VQN148" s="24"/>
      <c r="VQO148" s="24"/>
      <c r="VQP148" s="27"/>
      <c r="VQQ148" s="7"/>
      <c r="VQR148" s="41"/>
      <c r="VQS148" s="24"/>
      <c r="VQT148" s="25"/>
      <c r="VQU148" s="26"/>
      <c r="VQV148" s="24"/>
      <c r="VQW148" s="24"/>
      <c r="VQX148" s="27"/>
      <c r="VQY148" s="7"/>
      <c r="VQZ148" s="41"/>
      <c r="VRA148" s="24"/>
      <c r="VRB148" s="25"/>
      <c r="VRC148" s="26"/>
      <c r="VRD148" s="24"/>
      <c r="VRE148" s="24"/>
      <c r="VRF148" s="27"/>
      <c r="VRG148" s="7"/>
      <c r="VRH148" s="41"/>
      <c r="VRI148" s="24"/>
      <c r="VRJ148" s="25"/>
      <c r="VRK148" s="26"/>
      <c r="VRL148" s="24"/>
      <c r="VRM148" s="24"/>
      <c r="VRN148" s="27"/>
      <c r="VRO148" s="7"/>
      <c r="VRP148" s="41"/>
      <c r="VRQ148" s="24"/>
      <c r="VRR148" s="25"/>
      <c r="VRS148" s="26"/>
      <c r="VRT148" s="24"/>
      <c r="VRU148" s="24"/>
      <c r="VRV148" s="27"/>
      <c r="VRW148" s="7"/>
      <c r="VRX148" s="41"/>
      <c r="VRY148" s="24"/>
      <c r="VRZ148" s="25"/>
      <c r="VSA148" s="26"/>
      <c r="VSB148" s="24"/>
      <c r="VSC148" s="24"/>
      <c r="VSD148" s="27"/>
      <c r="VSE148" s="7"/>
      <c r="VSF148" s="41"/>
      <c r="VSG148" s="24"/>
      <c r="VSH148" s="25"/>
      <c r="VSI148" s="26"/>
      <c r="VSJ148" s="24"/>
      <c r="VSK148" s="24"/>
      <c r="VSL148" s="27"/>
      <c r="VSM148" s="7"/>
      <c r="VSN148" s="41"/>
      <c r="VSO148" s="24"/>
      <c r="VSP148" s="25"/>
      <c r="VSQ148" s="26"/>
      <c r="VSR148" s="24"/>
      <c r="VSS148" s="24"/>
      <c r="VST148" s="27"/>
      <c r="VSU148" s="7"/>
      <c r="VSV148" s="41"/>
      <c r="VSW148" s="24"/>
      <c r="VSX148" s="25"/>
      <c r="VSY148" s="26"/>
      <c r="VSZ148" s="24"/>
      <c r="VTA148" s="24"/>
      <c r="VTB148" s="27"/>
      <c r="VTC148" s="7"/>
      <c r="VTD148" s="41"/>
      <c r="VTE148" s="24"/>
      <c r="VTF148" s="25"/>
      <c r="VTG148" s="26"/>
      <c r="VTH148" s="24"/>
      <c r="VTI148" s="24"/>
      <c r="VTJ148" s="27"/>
      <c r="VTK148" s="7"/>
      <c r="VTL148" s="41"/>
      <c r="VTM148" s="24"/>
      <c r="VTN148" s="25"/>
      <c r="VTO148" s="26"/>
      <c r="VTP148" s="24"/>
      <c r="VTQ148" s="24"/>
      <c r="VTR148" s="27"/>
      <c r="VTS148" s="7"/>
      <c r="VTT148" s="41"/>
      <c r="VTU148" s="24"/>
      <c r="VTV148" s="25"/>
      <c r="VTW148" s="26"/>
      <c r="VTX148" s="24"/>
      <c r="VTY148" s="24"/>
      <c r="VTZ148" s="27"/>
      <c r="VUA148" s="7"/>
      <c r="VUB148" s="41"/>
      <c r="VUC148" s="24"/>
      <c r="VUD148" s="25"/>
      <c r="VUE148" s="26"/>
      <c r="VUF148" s="24"/>
      <c r="VUG148" s="24"/>
      <c r="VUH148" s="27"/>
      <c r="VUI148" s="7"/>
      <c r="VUJ148" s="41"/>
      <c r="VUK148" s="24"/>
      <c r="VUL148" s="25"/>
      <c r="VUM148" s="26"/>
      <c r="VUN148" s="24"/>
      <c r="VUO148" s="24"/>
      <c r="VUP148" s="27"/>
      <c r="VUQ148" s="7"/>
      <c r="VUR148" s="41"/>
      <c r="VUS148" s="24"/>
      <c r="VUT148" s="25"/>
      <c r="VUU148" s="26"/>
      <c r="VUV148" s="24"/>
      <c r="VUW148" s="24"/>
      <c r="VUX148" s="27"/>
      <c r="VUY148" s="7"/>
      <c r="VUZ148" s="41"/>
      <c r="VVA148" s="24"/>
      <c r="VVB148" s="25"/>
      <c r="VVC148" s="26"/>
      <c r="VVD148" s="24"/>
      <c r="VVE148" s="24"/>
      <c r="VVF148" s="27"/>
      <c r="VVG148" s="7"/>
      <c r="VVH148" s="41"/>
      <c r="VVI148" s="24"/>
      <c r="VVJ148" s="25"/>
      <c r="VVK148" s="26"/>
      <c r="VVL148" s="24"/>
      <c r="VVM148" s="24"/>
      <c r="VVN148" s="27"/>
      <c r="VVO148" s="7"/>
      <c r="VVP148" s="41"/>
      <c r="VVQ148" s="24"/>
      <c r="VVR148" s="25"/>
      <c r="VVS148" s="26"/>
      <c r="VVT148" s="24"/>
      <c r="VVU148" s="24"/>
      <c r="VVV148" s="27"/>
      <c r="VVW148" s="7"/>
      <c r="VVX148" s="41"/>
      <c r="VVY148" s="24"/>
      <c r="VVZ148" s="25"/>
      <c r="VWA148" s="26"/>
      <c r="VWB148" s="24"/>
      <c r="VWC148" s="24"/>
      <c r="VWD148" s="27"/>
      <c r="VWE148" s="7"/>
      <c r="VWF148" s="41"/>
      <c r="VWG148" s="24"/>
      <c r="VWH148" s="25"/>
      <c r="VWI148" s="26"/>
      <c r="VWJ148" s="24"/>
      <c r="VWK148" s="24"/>
      <c r="VWL148" s="27"/>
      <c r="VWM148" s="7"/>
      <c r="VWN148" s="41"/>
      <c r="VWO148" s="24"/>
      <c r="VWP148" s="25"/>
      <c r="VWQ148" s="26"/>
      <c r="VWR148" s="24"/>
      <c r="VWS148" s="24"/>
      <c r="VWT148" s="27"/>
      <c r="VWU148" s="7"/>
      <c r="VWV148" s="41"/>
      <c r="VWW148" s="24"/>
      <c r="VWX148" s="25"/>
      <c r="VWY148" s="26"/>
      <c r="VWZ148" s="24"/>
      <c r="VXA148" s="24"/>
      <c r="VXB148" s="27"/>
      <c r="VXC148" s="7"/>
      <c r="VXD148" s="41"/>
      <c r="VXE148" s="24"/>
      <c r="VXF148" s="25"/>
      <c r="VXG148" s="26"/>
      <c r="VXH148" s="24"/>
      <c r="VXI148" s="24"/>
      <c r="VXJ148" s="27"/>
      <c r="VXK148" s="7"/>
      <c r="VXL148" s="41"/>
      <c r="VXM148" s="24"/>
      <c r="VXN148" s="25"/>
      <c r="VXO148" s="26"/>
      <c r="VXP148" s="24"/>
      <c r="VXQ148" s="24"/>
      <c r="VXR148" s="27"/>
      <c r="VXS148" s="7"/>
      <c r="VXT148" s="41"/>
      <c r="VXU148" s="24"/>
      <c r="VXV148" s="25"/>
      <c r="VXW148" s="26"/>
      <c r="VXX148" s="24"/>
      <c r="VXY148" s="24"/>
      <c r="VXZ148" s="27"/>
      <c r="VYA148" s="7"/>
      <c r="VYB148" s="41"/>
      <c r="VYC148" s="24"/>
      <c r="VYD148" s="25"/>
      <c r="VYE148" s="26"/>
      <c r="VYF148" s="24"/>
      <c r="VYG148" s="24"/>
      <c r="VYH148" s="27"/>
      <c r="VYI148" s="7"/>
      <c r="VYJ148" s="41"/>
      <c r="VYK148" s="24"/>
      <c r="VYL148" s="25"/>
      <c r="VYM148" s="26"/>
      <c r="VYN148" s="24"/>
      <c r="VYO148" s="24"/>
      <c r="VYP148" s="27"/>
      <c r="VYQ148" s="7"/>
      <c r="VYR148" s="41"/>
      <c r="VYS148" s="24"/>
      <c r="VYT148" s="25"/>
      <c r="VYU148" s="26"/>
      <c r="VYV148" s="24"/>
      <c r="VYW148" s="24"/>
      <c r="VYX148" s="27"/>
      <c r="VYY148" s="7"/>
      <c r="VYZ148" s="41"/>
      <c r="VZA148" s="24"/>
      <c r="VZB148" s="25"/>
      <c r="VZC148" s="26"/>
      <c r="VZD148" s="24"/>
      <c r="VZE148" s="24"/>
      <c r="VZF148" s="27"/>
      <c r="VZG148" s="7"/>
      <c r="VZH148" s="41"/>
      <c r="VZI148" s="24"/>
      <c r="VZJ148" s="25"/>
      <c r="VZK148" s="26"/>
      <c r="VZL148" s="24"/>
      <c r="VZM148" s="24"/>
      <c r="VZN148" s="27"/>
      <c r="VZO148" s="7"/>
      <c r="VZP148" s="41"/>
      <c r="VZQ148" s="24"/>
      <c r="VZR148" s="25"/>
      <c r="VZS148" s="26"/>
      <c r="VZT148" s="24"/>
      <c r="VZU148" s="24"/>
      <c r="VZV148" s="27"/>
      <c r="VZW148" s="7"/>
      <c r="VZX148" s="41"/>
      <c r="VZY148" s="24"/>
      <c r="VZZ148" s="25"/>
      <c r="WAA148" s="26"/>
      <c r="WAB148" s="24"/>
      <c r="WAC148" s="24"/>
      <c r="WAD148" s="27"/>
      <c r="WAE148" s="7"/>
      <c r="WAF148" s="41"/>
      <c r="WAG148" s="24"/>
      <c r="WAH148" s="25"/>
      <c r="WAI148" s="26"/>
      <c r="WAJ148" s="24"/>
      <c r="WAK148" s="24"/>
      <c r="WAL148" s="27"/>
      <c r="WAM148" s="7"/>
      <c r="WAN148" s="41"/>
      <c r="WAO148" s="24"/>
      <c r="WAP148" s="25"/>
      <c r="WAQ148" s="26"/>
      <c r="WAR148" s="24"/>
      <c r="WAS148" s="24"/>
      <c r="WAT148" s="27"/>
      <c r="WAU148" s="7"/>
      <c r="WAV148" s="41"/>
      <c r="WAW148" s="24"/>
      <c r="WAX148" s="25"/>
      <c r="WAY148" s="26"/>
      <c r="WAZ148" s="24"/>
      <c r="WBA148" s="24"/>
      <c r="WBB148" s="27"/>
      <c r="WBC148" s="7"/>
      <c r="WBD148" s="41"/>
      <c r="WBE148" s="24"/>
      <c r="WBF148" s="25"/>
      <c r="WBG148" s="26"/>
      <c r="WBH148" s="24"/>
      <c r="WBI148" s="24"/>
      <c r="WBJ148" s="27"/>
      <c r="WBK148" s="7"/>
      <c r="WBL148" s="41"/>
      <c r="WBM148" s="24"/>
      <c r="WBN148" s="25"/>
      <c r="WBO148" s="26"/>
      <c r="WBP148" s="24"/>
      <c r="WBQ148" s="24"/>
      <c r="WBR148" s="27"/>
      <c r="WBS148" s="7"/>
      <c r="WBT148" s="41"/>
      <c r="WBU148" s="24"/>
      <c r="WBV148" s="25"/>
      <c r="WBW148" s="26"/>
      <c r="WBX148" s="24"/>
      <c r="WBY148" s="24"/>
      <c r="WBZ148" s="27"/>
      <c r="WCA148" s="7"/>
      <c r="WCB148" s="41"/>
      <c r="WCC148" s="24"/>
      <c r="WCD148" s="25"/>
      <c r="WCE148" s="26"/>
      <c r="WCF148" s="24"/>
      <c r="WCG148" s="24"/>
      <c r="WCH148" s="27"/>
      <c r="WCI148" s="7"/>
      <c r="WCJ148" s="41"/>
      <c r="WCK148" s="24"/>
      <c r="WCL148" s="25"/>
      <c r="WCM148" s="26"/>
      <c r="WCN148" s="24"/>
      <c r="WCO148" s="24"/>
      <c r="WCP148" s="27"/>
      <c r="WCQ148" s="7"/>
      <c r="WCR148" s="41"/>
      <c r="WCS148" s="24"/>
      <c r="WCT148" s="25"/>
      <c r="WCU148" s="26"/>
      <c r="WCV148" s="24"/>
      <c r="WCW148" s="24"/>
      <c r="WCX148" s="27"/>
      <c r="WCY148" s="7"/>
      <c r="WCZ148" s="41"/>
      <c r="WDA148" s="24"/>
      <c r="WDB148" s="25"/>
      <c r="WDC148" s="26"/>
      <c r="WDD148" s="24"/>
      <c r="WDE148" s="24"/>
      <c r="WDF148" s="27"/>
      <c r="WDG148" s="7"/>
      <c r="WDH148" s="41"/>
      <c r="WDI148" s="24"/>
      <c r="WDJ148" s="25"/>
      <c r="WDK148" s="26"/>
      <c r="WDL148" s="24"/>
      <c r="WDM148" s="24"/>
      <c r="WDN148" s="27"/>
      <c r="WDO148" s="7"/>
      <c r="WDP148" s="41"/>
      <c r="WDQ148" s="24"/>
      <c r="WDR148" s="25"/>
      <c r="WDS148" s="26"/>
      <c r="WDT148" s="24"/>
      <c r="WDU148" s="24"/>
      <c r="WDV148" s="27"/>
      <c r="WDW148" s="7"/>
      <c r="WDX148" s="41"/>
      <c r="WDY148" s="24"/>
      <c r="WDZ148" s="25"/>
      <c r="WEA148" s="26"/>
      <c r="WEB148" s="24"/>
      <c r="WEC148" s="24"/>
      <c r="WED148" s="27"/>
      <c r="WEE148" s="7"/>
      <c r="WEF148" s="41"/>
      <c r="WEG148" s="24"/>
      <c r="WEH148" s="25"/>
      <c r="WEI148" s="26"/>
      <c r="WEJ148" s="24"/>
      <c r="WEK148" s="24"/>
      <c r="WEL148" s="27"/>
      <c r="WEM148" s="7"/>
      <c r="WEN148" s="41"/>
      <c r="WEO148" s="24"/>
      <c r="WEP148" s="25"/>
      <c r="WEQ148" s="26"/>
      <c r="WER148" s="24"/>
      <c r="WES148" s="24"/>
      <c r="WET148" s="27"/>
      <c r="WEU148" s="7"/>
      <c r="WEV148" s="41"/>
      <c r="WEW148" s="24"/>
      <c r="WEX148" s="25"/>
      <c r="WEY148" s="26"/>
      <c r="WEZ148" s="24"/>
      <c r="WFA148" s="24"/>
      <c r="WFB148" s="27"/>
      <c r="WFC148" s="7"/>
      <c r="WFD148" s="41"/>
      <c r="WFE148" s="24"/>
      <c r="WFF148" s="25"/>
      <c r="WFG148" s="26"/>
      <c r="WFH148" s="24"/>
      <c r="WFI148" s="24"/>
      <c r="WFJ148" s="27"/>
      <c r="WFK148" s="7"/>
      <c r="WFL148" s="41"/>
      <c r="WFM148" s="24"/>
      <c r="WFN148" s="25"/>
      <c r="WFO148" s="26"/>
      <c r="WFP148" s="24"/>
      <c r="WFQ148" s="24"/>
      <c r="WFR148" s="27"/>
      <c r="WFS148" s="7"/>
      <c r="WFT148" s="41"/>
      <c r="WFU148" s="24"/>
      <c r="WFV148" s="25"/>
      <c r="WFW148" s="26"/>
      <c r="WFX148" s="24"/>
      <c r="WFY148" s="24"/>
      <c r="WFZ148" s="27"/>
      <c r="WGA148" s="7"/>
      <c r="WGB148" s="41"/>
      <c r="WGC148" s="24"/>
      <c r="WGD148" s="25"/>
      <c r="WGE148" s="26"/>
      <c r="WGF148" s="24"/>
      <c r="WGG148" s="24"/>
      <c r="WGH148" s="27"/>
      <c r="WGI148" s="7"/>
      <c r="WGJ148" s="41"/>
      <c r="WGK148" s="24"/>
      <c r="WGL148" s="25"/>
      <c r="WGM148" s="26"/>
      <c r="WGN148" s="24"/>
      <c r="WGO148" s="24"/>
      <c r="WGP148" s="27"/>
      <c r="WGQ148" s="7"/>
      <c r="WGR148" s="41"/>
      <c r="WGS148" s="24"/>
      <c r="WGT148" s="25"/>
      <c r="WGU148" s="26"/>
      <c r="WGV148" s="24"/>
      <c r="WGW148" s="24"/>
      <c r="WGX148" s="27"/>
      <c r="WGY148" s="7"/>
      <c r="WGZ148" s="41"/>
      <c r="WHA148" s="24"/>
      <c r="WHB148" s="25"/>
      <c r="WHC148" s="26"/>
      <c r="WHD148" s="24"/>
      <c r="WHE148" s="24"/>
      <c r="WHF148" s="27"/>
      <c r="WHG148" s="7"/>
      <c r="WHH148" s="41"/>
      <c r="WHI148" s="24"/>
      <c r="WHJ148" s="25"/>
      <c r="WHK148" s="26"/>
      <c r="WHL148" s="24"/>
      <c r="WHM148" s="24"/>
      <c r="WHN148" s="27"/>
      <c r="WHO148" s="7"/>
      <c r="WHP148" s="41"/>
      <c r="WHQ148" s="24"/>
      <c r="WHR148" s="25"/>
      <c r="WHS148" s="26"/>
      <c r="WHT148" s="24"/>
      <c r="WHU148" s="24"/>
      <c r="WHV148" s="27"/>
      <c r="WHW148" s="7"/>
      <c r="WHX148" s="41"/>
      <c r="WHY148" s="24"/>
      <c r="WHZ148" s="25"/>
      <c r="WIA148" s="26"/>
      <c r="WIB148" s="24"/>
      <c r="WIC148" s="24"/>
      <c r="WID148" s="27"/>
      <c r="WIE148" s="7"/>
      <c r="WIF148" s="41"/>
      <c r="WIG148" s="24"/>
      <c r="WIH148" s="25"/>
      <c r="WII148" s="26"/>
      <c r="WIJ148" s="24"/>
      <c r="WIK148" s="24"/>
      <c r="WIL148" s="27"/>
      <c r="WIM148" s="7"/>
      <c r="WIN148" s="41"/>
      <c r="WIO148" s="24"/>
      <c r="WIP148" s="25"/>
      <c r="WIQ148" s="26"/>
      <c r="WIR148" s="24"/>
      <c r="WIS148" s="24"/>
      <c r="WIT148" s="27"/>
      <c r="WIU148" s="7"/>
      <c r="WIV148" s="41"/>
      <c r="WIW148" s="24"/>
      <c r="WIX148" s="25"/>
      <c r="WIY148" s="26"/>
      <c r="WIZ148" s="24"/>
      <c r="WJA148" s="24"/>
      <c r="WJB148" s="27"/>
      <c r="WJC148" s="7"/>
      <c r="WJD148" s="41"/>
      <c r="WJE148" s="24"/>
      <c r="WJF148" s="25"/>
      <c r="WJG148" s="26"/>
      <c r="WJH148" s="24"/>
      <c r="WJI148" s="24"/>
      <c r="WJJ148" s="27"/>
      <c r="WJK148" s="7"/>
      <c r="WJL148" s="41"/>
      <c r="WJM148" s="24"/>
      <c r="WJN148" s="25"/>
      <c r="WJO148" s="26"/>
      <c r="WJP148" s="24"/>
      <c r="WJQ148" s="24"/>
      <c r="WJR148" s="27"/>
      <c r="WJS148" s="7"/>
      <c r="WJT148" s="41"/>
      <c r="WJU148" s="24"/>
      <c r="WJV148" s="25"/>
      <c r="WJW148" s="26"/>
      <c r="WJX148" s="24"/>
      <c r="WJY148" s="24"/>
      <c r="WJZ148" s="27"/>
      <c r="WKA148" s="7"/>
      <c r="WKB148" s="41"/>
      <c r="WKC148" s="24"/>
      <c r="WKD148" s="25"/>
      <c r="WKE148" s="26"/>
      <c r="WKF148" s="24"/>
      <c r="WKG148" s="24"/>
      <c r="WKH148" s="27"/>
      <c r="WKI148" s="7"/>
      <c r="WKJ148" s="41"/>
      <c r="WKK148" s="24"/>
      <c r="WKL148" s="25"/>
      <c r="WKM148" s="26"/>
      <c r="WKN148" s="24"/>
      <c r="WKO148" s="24"/>
      <c r="WKP148" s="27"/>
      <c r="WKQ148" s="7"/>
      <c r="WKR148" s="41"/>
      <c r="WKS148" s="24"/>
      <c r="WKT148" s="25"/>
      <c r="WKU148" s="26"/>
      <c r="WKV148" s="24"/>
      <c r="WKW148" s="24"/>
      <c r="WKX148" s="27"/>
      <c r="WKY148" s="7"/>
      <c r="WKZ148" s="41"/>
      <c r="WLA148" s="24"/>
      <c r="WLB148" s="25"/>
      <c r="WLC148" s="26"/>
      <c r="WLD148" s="24"/>
      <c r="WLE148" s="24"/>
      <c r="WLF148" s="27"/>
      <c r="WLG148" s="7"/>
      <c r="WLH148" s="41"/>
      <c r="WLI148" s="24"/>
      <c r="WLJ148" s="25"/>
      <c r="WLK148" s="26"/>
      <c r="WLL148" s="24"/>
      <c r="WLM148" s="24"/>
      <c r="WLN148" s="27"/>
      <c r="WLO148" s="7"/>
      <c r="WLP148" s="41"/>
      <c r="WLQ148" s="24"/>
      <c r="WLR148" s="25"/>
      <c r="WLS148" s="26"/>
      <c r="WLT148" s="24"/>
      <c r="WLU148" s="24"/>
      <c r="WLV148" s="27"/>
      <c r="WLW148" s="7"/>
      <c r="WLX148" s="41"/>
      <c r="WLY148" s="24"/>
      <c r="WLZ148" s="25"/>
      <c r="WMA148" s="26"/>
      <c r="WMB148" s="24"/>
      <c r="WMC148" s="24"/>
      <c r="WMD148" s="27"/>
      <c r="WME148" s="7"/>
      <c r="WMF148" s="41"/>
      <c r="WMG148" s="24"/>
      <c r="WMH148" s="25"/>
      <c r="WMI148" s="26"/>
      <c r="WMJ148" s="24"/>
      <c r="WMK148" s="24"/>
      <c r="WML148" s="27"/>
      <c r="WMM148" s="7"/>
      <c r="WMN148" s="41"/>
      <c r="WMO148" s="24"/>
      <c r="WMP148" s="25"/>
      <c r="WMQ148" s="26"/>
      <c r="WMR148" s="24"/>
      <c r="WMS148" s="24"/>
      <c r="WMT148" s="27"/>
      <c r="WMU148" s="7"/>
      <c r="WMV148" s="41"/>
      <c r="WMW148" s="24"/>
      <c r="WMX148" s="25"/>
      <c r="WMY148" s="26"/>
      <c r="WMZ148" s="24"/>
      <c r="WNA148" s="24"/>
      <c r="WNB148" s="27"/>
      <c r="WNC148" s="7"/>
      <c r="WND148" s="41"/>
      <c r="WNE148" s="24"/>
      <c r="WNF148" s="25"/>
      <c r="WNG148" s="26"/>
      <c r="WNH148" s="24"/>
      <c r="WNI148" s="24"/>
      <c r="WNJ148" s="27"/>
      <c r="WNK148" s="7"/>
      <c r="WNL148" s="41"/>
      <c r="WNM148" s="24"/>
      <c r="WNN148" s="25"/>
      <c r="WNO148" s="26"/>
      <c r="WNP148" s="24"/>
      <c r="WNQ148" s="24"/>
      <c r="WNR148" s="27"/>
      <c r="WNS148" s="7"/>
      <c r="WNT148" s="41"/>
      <c r="WNU148" s="24"/>
      <c r="WNV148" s="25"/>
      <c r="WNW148" s="26"/>
      <c r="WNX148" s="24"/>
      <c r="WNY148" s="24"/>
      <c r="WNZ148" s="27"/>
      <c r="WOA148" s="7"/>
      <c r="WOB148" s="41"/>
      <c r="WOC148" s="24"/>
      <c r="WOD148" s="25"/>
      <c r="WOE148" s="26"/>
      <c r="WOF148" s="24"/>
      <c r="WOG148" s="24"/>
      <c r="WOH148" s="27"/>
      <c r="WOI148" s="7"/>
      <c r="WOJ148" s="41"/>
      <c r="WOK148" s="24"/>
      <c r="WOL148" s="25"/>
      <c r="WOM148" s="26"/>
      <c r="WON148" s="24"/>
      <c r="WOO148" s="24"/>
      <c r="WOP148" s="27"/>
      <c r="WOQ148" s="7"/>
      <c r="WOR148" s="41"/>
      <c r="WOS148" s="24"/>
      <c r="WOT148" s="25"/>
      <c r="WOU148" s="26"/>
      <c r="WOV148" s="24"/>
      <c r="WOW148" s="24"/>
      <c r="WOX148" s="27"/>
      <c r="WOY148" s="7"/>
      <c r="WOZ148" s="41"/>
      <c r="WPA148" s="24"/>
      <c r="WPB148" s="25"/>
      <c r="WPC148" s="26"/>
      <c r="WPD148" s="24"/>
      <c r="WPE148" s="24"/>
      <c r="WPF148" s="27"/>
      <c r="WPG148" s="7"/>
      <c r="WPH148" s="41"/>
      <c r="WPI148" s="24"/>
      <c r="WPJ148" s="25"/>
      <c r="WPK148" s="26"/>
      <c r="WPL148" s="24"/>
      <c r="WPM148" s="24"/>
      <c r="WPN148" s="27"/>
      <c r="WPO148" s="7"/>
      <c r="WPP148" s="41"/>
      <c r="WPQ148" s="24"/>
      <c r="WPR148" s="25"/>
      <c r="WPS148" s="26"/>
      <c r="WPT148" s="24"/>
      <c r="WPU148" s="24"/>
      <c r="WPV148" s="27"/>
      <c r="WPW148" s="7"/>
      <c r="WPX148" s="41"/>
      <c r="WPY148" s="24"/>
      <c r="WPZ148" s="25"/>
      <c r="WQA148" s="26"/>
      <c r="WQB148" s="24"/>
      <c r="WQC148" s="24"/>
      <c r="WQD148" s="27"/>
      <c r="WQE148" s="7"/>
      <c r="WQF148" s="41"/>
      <c r="WQG148" s="24"/>
      <c r="WQH148" s="25"/>
      <c r="WQI148" s="26"/>
      <c r="WQJ148" s="24"/>
      <c r="WQK148" s="24"/>
      <c r="WQL148" s="27"/>
      <c r="WQM148" s="7"/>
      <c r="WQN148" s="41"/>
      <c r="WQO148" s="24"/>
      <c r="WQP148" s="25"/>
      <c r="WQQ148" s="26"/>
      <c r="WQR148" s="24"/>
      <c r="WQS148" s="24"/>
      <c r="WQT148" s="27"/>
      <c r="WQU148" s="7"/>
      <c r="WQV148" s="41"/>
      <c r="WQW148" s="24"/>
      <c r="WQX148" s="25"/>
      <c r="WQY148" s="26"/>
      <c r="WQZ148" s="24"/>
      <c r="WRA148" s="24"/>
      <c r="WRB148" s="27"/>
      <c r="WRC148" s="7"/>
      <c r="WRD148" s="41"/>
      <c r="WRE148" s="24"/>
      <c r="WRF148" s="25"/>
      <c r="WRG148" s="26"/>
      <c r="WRH148" s="24"/>
      <c r="WRI148" s="24"/>
      <c r="WRJ148" s="27"/>
      <c r="WRK148" s="7"/>
      <c r="WRL148" s="41"/>
      <c r="WRM148" s="24"/>
      <c r="WRN148" s="25"/>
      <c r="WRO148" s="26"/>
      <c r="WRP148" s="24"/>
      <c r="WRQ148" s="24"/>
      <c r="WRR148" s="27"/>
      <c r="WRS148" s="7"/>
      <c r="WRT148" s="41"/>
      <c r="WRU148" s="24"/>
      <c r="WRV148" s="25"/>
      <c r="WRW148" s="26"/>
      <c r="WRX148" s="24"/>
      <c r="WRY148" s="24"/>
      <c r="WRZ148" s="27"/>
      <c r="WSA148" s="7"/>
      <c r="WSB148" s="41"/>
      <c r="WSC148" s="24"/>
      <c r="WSD148" s="25"/>
      <c r="WSE148" s="26"/>
      <c r="WSF148" s="24"/>
      <c r="WSG148" s="24"/>
      <c r="WSH148" s="27"/>
      <c r="WSI148" s="7"/>
      <c r="WSJ148" s="41"/>
      <c r="WSK148" s="24"/>
      <c r="WSL148" s="25"/>
      <c r="WSM148" s="26"/>
      <c r="WSN148" s="24"/>
      <c r="WSO148" s="24"/>
      <c r="WSP148" s="27"/>
      <c r="WSQ148" s="7"/>
      <c r="WSR148" s="41"/>
      <c r="WSS148" s="24"/>
      <c r="WST148" s="25"/>
      <c r="WSU148" s="26"/>
      <c r="WSV148" s="24"/>
      <c r="WSW148" s="24"/>
      <c r="WSX148" s="27"/>
      <c r="WSY148" s="7"/>
      <c r="WSZ148" s="41"/>
      <c r="WTA148" s="24"/>
      <c r="WTB148" s="25"/>
      <c r="WTC148" s="26"/>
      <c r="WTD148" s="24"/>
      <c r="WTE148" s="24"/>
      <c r="WTF148" s="27"/>
      <c r="WTG148" s="7"/>
      <c r="WTH148" s="41"/>
      <c r="WTI148" s="24"/>
      <c r="WTJ148" s="25"/>
      <c r="WTK148" s="26"/>
      <c r="WTL148" s="24"/>
      <c r="WTM148" s="24"/>
      <c r="WTN148" s="27"/>
      <c r="WTO148" s="7"/>
      <c r="WTP148" s="41"/>
      <c r="WTQ148" s="24"/>
      <c r="WTR148" s="25"/>
      <c r="WTS148" s="26"/>
      <c r="WTT148" s="24"/>
      <c r="WTU148" s="24"/>
      <c r="WTV148" s="27"/>
      <c r="WTW148" s="7"/>
      <c r="WTX148" s="41"/>
      <c r="WTY148" s="24"/>
      <c r="WTZ148" s="25"/>
      <c r="WUA148" s="26"/>
      <c r="WUB148" s="24"/>
      <c r="WUC148" s="24"/>
      <c r="WUD148" s="27"/>
      <c r="WUE148" s="7"/>
      <c r="WUF148" s="41"/>
      <c r="WUG148" s="24"/>
      <c r="WUH148" s="25"/>
      <c r="WUI148" s="26"/>
      <c r="WUJ148" s="24"/>
      <c r="WUK148" s="24"/>
      <c r="WUL148" s="27"/>
      <c r="WUM148" s="7"/>
      <c r="WUN148" s="41"/>
      <c r="WUO148" s="24"/>
      <c r="WUP148" s="25"/>
      <c r="WUQ148" s="26"/>
      <c r="WUR148" s="24"/>
      <c r="WUS148" s="24"/>
      <c r="WUT148" s="27"/>
      <c r="WUU148" s="7"/>
      <c r="WUV148" s="41"/>
      <c r="WUW148" s="24"/>
      <c r="WUX148" s="25"/>
      <c r="WUY148" s="26"/>
      <c r="WUZ148" s="24"/>
      <c r="WVA148" s="24"/>
      <c r="WVB148" s="27"/>
      <c r="WVC148" s="7"/>
      <c r="WVD148" s="41"/>
      <c r="WVE148" s="24"/>
      <c r="WVF148" s="25"/>
      <c r="WVG148" s="26"/>
      <c r="WVH148" s="24"/>
      <c r="WVI148" s="24"/>
      <c r="WVJ148" s="27"/>
      <c r="WVK148" s="7"/>
      <c r="WVL148" s="41"/>
      <c r="WVM148" s="24"/>
      <c r="WVN148" s="25"/>
      <c r="WVO148" s="26"/>
      <c r="WVP148" s="24"/>
      <c r="WVQ148" s="24"/>
      <c r="WVR148" s="27"/>
      <c r="WVS148" s="7"/>
      <c r="WVT148" s="41"/>
      <c r="WVU148" s="24"/>
      <c r="WVV148" s="25"/>
      <c r="WVW148" s="26"/>
      <c r="WVX148" s="24"/>
      <c r="WVY148" s="24"/>
      <c r="WVZ148" s="27"/>
      <c r="WWA148" s="7"/>
      <c r="WWB148" s="41"/>
      <c r="WWC148" s="24"/>
      <c r="WWD148" s="25"/>
      <c r="WWE148" s="26"/>
      <c r="WWF148" s="24"/>
      <c r="WWG148" s="24"/>
      <c r="WWH148" s="27"/>
      <c r="WWI148" s="7"/>
      <c r="WWJ148" s="41"/>
      <c r="WWK148" s="24"/>
      <c r="WWL148" s="25"/>
      <c r="WWM148" s="26"/>
      <c r="WWN148" s="24"/>
      <c r="WWO148" s="24"/>
      <c r="WWP148" s="27"/>
      <c r="WWQ148" s="7"/>
      <c r="WWR148" s="41"/>
      <c r="WWS148" s="24"/>
      <c r="WWT148" s="25"/>
      <c r="WWU148" s="26"/>
      <c r="WWV148" s="24"/>
      <c r="WWW148" s="24"/>
      <c r="WWX148" s="27"/>
      <c r="WWY148" s="7"/>
      <c r="WWZ148" s="41"/>
      <c r="WXA148" s="24"/>
      <c r="WXB148" s="25"/>
      <c r="WXC148" s="26"/>
      <c r="WXD148" s="24"/>
      <c r="WXE148" s="24"/>
      <c r="WXF148" s="27"/>
      <c r="WXG148" s="7"/>
      <c r="WXH148" s="41"/>
      <c r="WXI148" s="24"/>
      <c r="WXJ148" s="25"/>
      <c r="WXK148" s="26"/>
      <c r="WXL148" s="24"/>
      <c r="WXM148" s="24"/>
      <c r="WXN148" s="27"/>
      <c r="WXO148" s="7"/>
      <c r="WXP148" s="41"/>
      <c r="WXQ148" s="24"/>
      <c r="WXR148" s="25"/>
      <c r="WXS148" s="26"/>
      <c r="WXT148" s="24"/>
      <c r="WXU148" s="24"/>
      <c r="WXV148" s="27"/>
      <c r="WXW148" s="7"/>
      <c r="WXX148" s="41"/>
      <c r="WXY148" s="24"/>
      <c r="WXZ148" s="25"/>
      <c r="WYA148" s="26"/>
      <c r="WYB148" s="24"/>
      <c r="WYC148" s="24"/>
      <c r="WYD148" s="27"/>
      <c r="WYE148" s="7"/>
      <c r="WYF148" s="41"/>
      <c r="WYG148" s="24"/>
      <c r="WYH148" s="25"/>
      <c r="WYI148" s="26"/>
      <c r="WYJ148" s="24"/>
      <c r="WYK148" s="24"/>
      <c r="WYL148" s="27"/>
      <c r="WYM148" s="7"/>
      <c r="WYN148" s="41"/>
      <c r="WYO148" s="24"/>
      <c r="WYP148" s="25"/>
      <c r="WYQ148" s="26"/>
      <c r="WYR148" s="24"/>
      <c r="WYS148" s="24"/>
      <c r="WYT148" s="27"/>
      <c r="WYU148" s="7"/>
      <c r="WYV148" s="41"/>
      <c r="WYW148" s="24"/>
      <c r="WYX148" s="25"/>
      <c r="WYY148" s="26"/>
      <c r="WYZ148" s="24"/>
      <c r="WZA148" s="24"/>
      <c r="WZB148" s="27"/>
      <c r="WZC148" s="7"/>
      <c r="WZD148" s="41"/>
      <c r="WZE148" s="24"/>
      <c r="WZF148" s="25"/>
      <c r="WZG148" s="26"/>
      <c r="WZH148" s="24"/>
      <c r="WZI148" s="24"/>
      <c r="WZJ148" s="27"/>
      <c r="WZK148" s="7"/>
      <c r="WZL148" s="41"/>
      <c r="WZM148" s="24"/>
      <c r="WZN148" s="25"/>
      <c r="WZO148" s="26"/>
      <c r="WZP148" s="24"/>
      <c r="WZQ148" s="24"/>
      <c r="WZR148" s="27"/>
      <c r="WZS148" s="7"/>
      <c r="WZT148" s="41"/>
      <c r="WZU148" s="24"/>
      <c r="WZV148" s="25"/>
      <c r="WZW148" s="26"/>
      <c r="WZX148" s="24"/>
      <c r="WZY148" s="24"/>
      <c r="WZZ148" s="27"/>
      <c r="XAA148" s="7"/>
      <c r="XAB148" s="41"/>
      <c r="XAC148" s="24"/>
      <c r="XAD148" s="25"/>
      <c r="XAE148" s="26"/>
      <c r="XAF148" s="24"/>
      <c r="XAG148" s="24"/>
      <c r="XAH148" s="27"/>
      <c r="XAI148" s="7"/>
      <c r="XAJ148" s="41"/>
      <c r="XAK148" s="24"/>
      <c r="XAL148" s="25"/>
      <c r="XAM148" s="26"/>
      <c r="XAN148" s="24"/>
      <c r="XAO148" s="24"/>
      <c r="XAP148" s="27"/>
      <c r="XAQ148" s="7"/>
      <c r="XAR148" s="41"/>
      <c r="XAS148" s="24"/>
      <c r="XAT148" s="25"/>
      <c r="XAU148" s="26"/>
      <c r="XAV148" s="24"/>
      <c r="XAW148" s="24"/>
      <c r="XAX148" s="27"/>
      <c r="XAY148" s="7"/>
      <c r="XAZ148" s="41"/>
      <c r="XBA148" s="24"/>
      <c r="XBB148" s="25"/>
      <c r="XBC148" s="26"/>
      <c r="XBD148" s="24"/>
      <c r="XBE148" s="24"/>
      <c r="XBF148" s="27"/>
      <c r="XBG148" s="7"/>
      <c r="XBH148" s="41"/>
      <c r="XBI148" s="24"/>
      <c r="XBJ148" s="25"/>
      <c r="XBK148" s="26"/>
      <c r="XBL148" s="24"/>
      <c r="XBM148" s="24"/>
      <c r="XBN148" s="27"/>
      <c r="XBO148" s="7"/>
      <c r="XBP148" s="41"/>
      <c r="XBQ148" s="24"/>
      <c r="XBR148" s="25"/>
      <c r="XBS148" s="26"/>
      <c r="XBT148" s="24"/>
      <c r="XBU148" s="24"/>
      <c r="XBV148" s="27"/>
      <c r="XBW148" s="7"/>
      <c r="XBX148" s="41"/>
      <c r="XBY148" s="24"/>
      <c r="XBZ148" s="25"/>
      <c r="XCA148" s="26"/>
      <c r="XCB148" s="24"/>
      <c r="XCC148" s="24"/>
      <c r="XCD148" s="27"/>
      <c r="XCE148" s="7"/>
      <c r="XCF148" s="41"/>
      <c r="XCG148" s="24"/>
      <c r="XCH148" s="25"/>
      <c r="XCI148" s="26"/>
      <c r="XCJ148" s="24"/>
      <c r="XCK148" s="24"/>
      <c r="XCL148" s="27"/>
      <c r="XCM148" s="7"/>
      <c r="XCN148" s="41"/>
      <c r="XCO148" s="24"/>
      <c r="XCP148" s="25"/>
      <c r="XCQ148" s="26"/>
      <c r="XCR148" s="24"/>
      <c r="XCS148" s="24"/>
      <c r="XCT148" s="27"/>
      <c r="XCU148" s="7"/>
      <c r="XCV148" s="41"/>
      <c r="XCW148" s="24"/>
      <c r="XCX148" s="25"/>
      <c r="XCY148" s="26"/>
      <c r="XCZ148" s="24"/>
      <c r="XDA148" s="24"/>
      <c r="XDB148" s="27"/>
      <c r="XDC148" s="7"/>
      <c r="XDD148" s="41"/>
      <c r="XDE148" s="24"/>
      <c r="XDF148" s="25"/>
      <c r="XDG148" s="26"/>
      <c r="XDH148" s="24"/>
      <c r="XDI148" s="24"/>
      <c r="XDJ148" s="27"/>
      <c r="XDK148" s="7"/>
      <c r="XDL148" s="41"/>
      <c r="XDM148" s="24"/>
      <c r="XDN148" s="25"/>
      <c r="XDO148" s="26"/>
      <c r="XDP148" s="24"/>
      <c r="XDQ148" s="24"/>
      <c r="XDR148" s="27"/>
    </row>
    <row r="149" spans="1:16346" s="314" customFormat="1" ht="12.75" customHeight="1" x14ac:dyDescent="0.2">
      <c r="A149" s="476" t="s">
        <v>77</v>
      </c>
      <c r="B149" s="310"/>
      <c r="C149" s="311"/>
      <c r="D149" s="312"/>
      <c r="E149" s="313"/>
      <c r="F149" s="311"/>
      <c r="G149" s="311"/>
      <c r="H149" s="614"/>
      <c r="I149" s="623"/>
    </row>
    <row r="150" spans="1:16346" s="7" customFormat="1" ht="12" customHeight="1" x14ac:dyDescent="0.2">
      <c r="A150" s="474"/>
      <c r="B150" s="36"/>
      <c r="C150" s="34"/>
      <c r="D150" s="37"/>
      <c r="E150" s="38"/>
      <c r="F150" s="32"/>
      <c r="G150" s="33"/>
      <c r="H150" s="34"/>
    </row>
    <row r="151" spans="1:16346" s="457" customFormat="1" ht="12" customHeight="1" x14ac:dyDescent="0.2">
      <c r="A151" s="475"/>
      <c r="B151" s="447" t="s">
        <v>32</v>
      </c>
      <c r="C151" s="448" t="s">
        <v>33</v>
      </c>
      <c r="D151" s="449"/>
      <c r="E151" s="450"/>
      <c r="F151" s="454"/>
      <c r="G151" s="455"/>
      <c r="H151" s="456"/>
      <c r="I151" s="460"/>
    </row>
    <row r="152" spans="1:16346" s="7" customFormat="1" ht="12" customHeight="1" x14ac:dyDescent="0.2">
      <c r="A152" s="474"/>
      <c r="B152" s="31"/>
      <c r="C152" s="56"/>
      <c r="D152" s="25"/>
      <c r="E152" s="26"/>
      <c r="F152" s="47"/>
      <c r="G152" s="47"/>
      <c r="H152" s="27"/>
      <c r="I152" s="21"/>
    </row>
    <row r="153" spans="1:16346" s="7" customFormat="1" ht="12" customHeight="1" x14ac:dyDescent="0.2">
      <c r="A153" s="474"/>
      <c r="B153" s="31"/>
      <c r="C153" s="56"/>
      <c r="D153" s="25"/>
      <c r="E153" s="26"/>
      <c r="F153" s="47"/>
      <c r="G153" s="47"/>
      <c r="H153" s="27"/>
      <c r="I153" s="21"/>
    </row>
    <row r="154" spans="1:16346" s="7" customFormat="1" ht="14.25" customHeight="1" x14ac:dyDescent="0.2">
      <c r="A154" s="474"/>
      <c r="B154" s="31"/>
      <c r="C154" s="42"/>
      <c r="D154" s="25"/>
      <c r="E154" s="26"/>
      <c r="F154" s="47"/>
      <c r="G154" s="47"/>
      <c r="H154" s="27"/>
      <c r="I154" s="21"/>
    </row>
    <row r="155" spans="1:16346" s="7" customFormat="1" ht="12" customHeight="1" x14ac:dyDescent="0.2">
      <c r="A155" s="474"/>
      <c r="B155" s="31"/>
      <c r="C155" s="42"/>
      <c r="D155" s="25"/>
      <c r="E155" s="26"/>
      <c r="F155" s="47"/>
      <c r="G155" s="47"/>
      <c r="H155" s="27"/>
      <c r="I155" s="21"/>
    </row>
    <row r="156" spans="1:16346" s="7" customFormat="1" ht="12" customHeight="1" x14ac:dyDescent="0.2">
      <c r="A156" s="474"/>
      <c r="B156" s="31"/>
      <c r="C156" s="56"/>
      <c r="D156" s="25"/>
      <c r="E156" s="26"/>
      <c r="F156" s="47"/>
      <c r="G156" s="47"/>
      <c r="H156" s="27"/>
      <c r="I156" s="21"/>
    </row>
    <row r="157" spans="1:16346" s="7" customFormat="1" ht="12" customHeight="1" x14ac:dyDescent="0.2">
      <c r="A157" s="474"/>
      <c r="B157" s="31"/>
      <c r="C157" s="42"/>
      <c r="D157" s="25"/>
      <c r="E157" s="26"/>
      <c r="F157" s="47"/>
      <c r="G157" s="47"/>
      <c r="H157" s="27"/>
      <c r="I157" s="21"/>
    </row>
    <row r="158" spans="1:16346" s="7" customFormat="1" ht="12" x14ac:dyDescent="0.2">
      <c r="A158" s="474"/>
      <c r="B158" s="31"/>
      <c r="C158" s="42"/>
      <c r="D158" s="25"/>
      <c r="E158" s="26"/>
      <c r="F158" s="47"/>
      <c r="G158" s="47"/>
      <c r="H158" s="27"/>
      <c r="I158" s="21"/>
    </row>
    <row r="159" spans="1:16346" s="7" customFormat="1" ht="12" x14ac:dyDescent="0.2">
      <c r="A159" s="474"/>
      <c r="B159" s="31"/>
      <c r="C159" s="42"/>
      <c r="D159" s="25"/>
      <c r="E159" s="26"/>
      <c r="F159" s="47"/>
      <c r="G159" s="47"/>
      <c r="H159" s="27"/>
    </row>
    <row r="160" spans="1:16346" s="7" customFormat="1" ht="12" customHeight="1" x14ac:dyDescent="0.2">
      <c r="A160" s="474"/>
      <c r="B160" s="405"/>
      <c r="C160" s="409"/>
      <c r="D160" s="410"/>
      <c r="E160" s="411"/>
      <c r="F160" s="399" t="s">
        <v>11</v>
      </c>
      <c r="G160" s="400">
        <f>(SUM(G152:G159))</f>
        <v>0</v>
      </c>
      <c r="H160" s="401"/>
    </row>
    <row r="161" spans="1:8" s="7" customFormat="1" ht="12" customHeight="1" x14ac:dyDescent="0.2">
      <c r="A161" s="474"/>
      <c r="B161" s="41"/>
      <c r="C161" s="24"/>
      <c r="D161" s="25"/>
      <c r="E161" s="26"/>
      <c r="F161" s="32"/>
      <c r="G161" s="33"/>
      <c r="H161" s="34"/>
    </row>
    <row r="162" spans="1:8" s="457" customFormat="1" ht="12" customHeight="1" x14ac:dyDescent="0.2">
      <c r="A162" s="475"/>
      <c r="B162" s="461">
        <v>3</v>
      </c>
      <c r="C162" s="462" t="s">
        <v>63</v>
      </c>
      <c r="D162" s="463"/>
      <c r="E162" s="464"/>
      <c r="F162" s="451"/>
      <c r="G162" s="465"/>
      <c r="H162" s="456"/>
    </row>
    <row r="163" spans="1:8" s="7" customFormat="1" ht="12" customHeight="1" x14ac:dyDescent="0.2">
      <c r="A163" s="474"/>
      <c r="B163" s="28" t="s">
        <v>34</v>
      </c>
      <c r="C163" s="67" t="s">
        <v>35</v>
      </c>
      <c r="D163" s="68"/>
      <c r="E163" s="68"/>
      <c r="F163" s="39"/>
      <c r="G163" s="35"/>
      <c r="H163" s="27"/>
    </row>
    <row r="164" spans="1:8" s="7" customFormat="1" ht="12" customHeight="1" x14ac:dyDescent="0.2">
      <c r="A164" s="474"/>
      <c r="B164" s="28"/>
      <c r="C164" s="67"/>
      <c r="D164" s="68"/>
      <c r="E164" s="68"/>
      <c r="F164" s="39"/>
      <c r="G164" s="35"/>
      <c r="H164" s="27"/>
    </row>
    <row r="165" spans="1:8" s="7" customFormat="1" ht="12" customHeight="1" x14ac:dyDescent="0.2">
      <c r="A165" s="474"/>
      <c r="B165" s="28"/>
      <c r="C165" s="67"/>
      <c r="D165" s="68"/>
      <c r="E165" s="68"/>
      <c r="F165" s="39"/>
      <c r="G165" s="35"/>
      <c r="H165" s="27"/>
    </row>
    <row r="166" spans="1:8" s="7" customFormat="1" ht="12" customHeight="1" x14ac:dyDescent="0.2">
      <c r="A166" s="474"/>
      <c r="B166" s="28"/>
      <c r="C166" s="67"/>
      <c r="D166" s="68"/>
      <c r="E166" s="68"/>
      <c r="F166" s="39"/>
      <c r="G166" s="35"/>
      <c r="H166" s="27"/>
    </row>
    <row r="167" spans="1:8" s="7" customFormat="1" ht="12" customHeight="1" x14ac:dyDescent="0.2">
      <c r="A167" s="474"/>
      <c r="B167" s="28"/>
      <c r="C167" s="67"/>
      <c r="D167" s="68"/>
      <c r="E167" s="68"/>
      <c r="F167" s="39"/>
      <c r="G167" s="35"/>
      <c r="H167" s="27"/>
    </row>
    <row r="168" spans="1:8" s="7" customFormat="1" ht="12" customHeight="1" x14ac:dyDescent="0.2">
      <c r="A168" s="474"/>
      <c r="B168" s="31"/>
      <c r="C168" s="69"/>
      <c r="D168" s="70"/>
      <c r="E168" s="26"/>
      <c r="F168" s="39"/>
      <c r="G168" s="35"/>
      <c r="H168" s="27"/>
    </row>
    <row r="169" spans="1:8" s="7" customFormat="1" ht="12" customHeight="1" x14ac:dyDescent="0.2">
      <c r="A169" s="474"/>
      <c r="B169" s="31"/>
      <c r="C169" s="69"/>
      <c r="D169" s="25"/>
      <c r="E169" s="26"/>
      <c r="F169" s="47"/>
      <c r="G169" s="47"/>
      <c r="H169" s="27"/>
    </row>
    <row r="170" spans="1:8" s="7" customFormat="1" ht="12" customHeight="1" x14ac:dyDescent="0.2">
      <c r="A170" s="474"/>
      <c r="B170" s="403"/>
      <c r="C170" s="401"/>
      <c r="D170" s="397"/>
      <c r="E170" s="398"/>
      <c r="F170" s="399" t="s">
        <v>11</v>
      </c>
      <c r="G170" s="400">
        <f>(SUM(G163:G169))</f>
        <v>0</v>
      </c>
      <c r="H170" s="401"/>
    </row>
    <row r="171" spans="1:8" s="7" customFormat="1" ht="12" customHeight="1" x14ac:dyDescent="0.2">
      <c r="A171" s="474"/>
      <c r="B171" s="36"/>
      <c r="C171" s="34"/>
      <c r="D171" s="37"/>
      <c r="E171" s="38"/>
      <c r="F171" s="32"/>
      <c r="G171" s="33"/>
      <c r="H171" s="34"/>
    </row>
    <row r="172" spans="1:8" s="457" customFormat="1" ht="12" customHeight="1" x14ac:dyDescent="0.2">
      <c r="A172" s="475"/>
      <c r="B172" s="466" t="s">
        <v>36</v>
      </c>
      <c r="C172" s="467" t="s">
        <v>37</v>
      </c>
      <c r="D172" s="468"/>
      <c r="E172" s="450"/>
      <c r="F172" s="454"/>
      <c r="G172" s="469"/>
      <c r="H172" s="456"/>
    </row>
    <row r="173" spans="1:8" s="7" customFormat="1" ht="12" customHeight="1" x14ac:dyDescent="0.2">
      <c r="A173" s="534"/>
      <c r="B173" s="31"/>
      <c r="C173" s="69"/>
      <c r="D173" s="71"/>
      <c r="E173" s="26"/>
      <c r="F173" s="39"/>
      <c r="G173" s="47"/>
      <c r="H173" s="72"/>
    </row>
    <row r="174" spans="1:8" s="7" customFormat="1" ht="12" customHeight="1" x14ac:dyDescent="0.2">
      <c r="A174" s="534"/>
      <c r="B174" s="31"/>
      <c r="C174" s="69"/>
      <c r="D174" s="71"/>
      <c r="E174" s="26"/>
      <c r="F174" s="39"/>
      <c r="G174" s="47"/>
      <c r="H174" s="72"/>
    </row>
    <row r="175" spans="1:8" s="7" customFormat="1" ht="12" customHeight="1" x14ac:dyDescent="0.2">
      <c r="A175" s="534"/>
      <c r="B175" s="31"/>
      <c r="C175" s="69"/>
      <c r="D175" s="71"/>
      <c r="E175" s="26"/>
      <c r="F175" s="39"/>
      <c r="G175" s="47"/>
      <c r="H175" s="72"/>
    </row>
    <row r="176" spans="1:8" s="7" customFormat="1" ht="12" customHeight="1" x14ac:dyDescent="0.2">
      <c r="A176" s="534"/>
      <c r="B176" s="31"/>
      <c r="C176" s="69"/>
      <c r="D176" s="71"/>
      <c r="E176" s="26"/>
      <c r="F176" s="39"/>
      <c r="G176" s="47"/>
      <c r="H176" s="72"/>
    </row>
    <row r="177" spans="1:9" s="7" customFormat="1" ht="12" customHeight="1" x14ac:dyDescent="0.2">
      <c r="A177" s="534"/>
      <c r="B177" s="31"/>
      <c r="C177" s="69"/>
      <c r="D177" s="71"/>
      <c r="E177" s="26"/>
      <c r="F177" s="39"/>
      <c r="G177" s="47"/>
      <c r="H177" s="72"/>
    </row>
    <row r="178" spans="1:9" s="7" customFormat="1" ht="12" customHeight="1" x14ac:dyDescent="0.2">
      <c r="A178" s="474"/>
      <c r="B178" s="31"/>
      <c r="C178" s="69"/>
      <c r="D178" s="71"/>
      <c r="E178" s="26"/>
      <c r="F178" s="39"/>
      <c r="G178" s="47"/>
      <c r="H178" s="72"/>
    </row>
    <row r="179" spans="1:9" s="7" customFormat="1" ht="12.75" customHeight="1" x14ac:dyDescent="0.2">
      <c r="A179" s="474"/>
      <c r="B179" s="36"/>
      <c r="C179" s="63"/>
      <c r="D179" s="37"/>
      <c r="E179" s="26"/>
      <c r="F179" s="32"/>
      <c r="G179" s="47"/>
      <c r="H179" s="34"/>
    </row>
    <row r="180" spans="1:9" s="7" customFormat="1" ht="12.75" customHeight="1" x14ac:dyDescent="0.2">
      <c r="A180" s="474"/>
      <c r="B180" s="36"/>
      <c r="C180" s="63"/>
      <c r="D180" s="37"/>
      <c r="E180" s="26"/>
      <c r="F180" s="32"/>
      <c r="G180" s="47"/>
      <c r="H180" s="34"/>
    </row>
    <row r="181" spans="1:9" s="7" customFormat="1" ht="12" customHeight="1" x14ac:dyDescent="0.2">
      <c r="A181" s="474"/>
      <c r="B181" s="403"/>
      <c r="C181" s="401"/>
      <c r="D181" s="397"/>
      <c r="E181" s="398"/>
      <c r="F181" s="399" t="s">
        <v>11</v>
      </c>
      <c r="G181" s="400">
        <f>(SUM(G174:G180))</f>
        <v>0</v>
      </c>
      <c r="H181" s="401"/>
    </row>
    <row r="182" spans="1:9" s="7" customFormat="1" ht="12" customHeight="1" x14ac:dyDescent="0.2">
      <c r="A182" s="474"/>
      <c r="B182" s="36"/>
      <c r="C182" s="34"/>
      <c r="D182" s="37"/>
      <c r="E182" s="38"/>
      <c r="F182" s="32"/>
      <c r="G182" s="33"/>
      <c r="H182" s="34"/>
    </row>
    <row r="183" spans="1:9" s="315" customFormat="1" ht="12.75" customHeight="1" x14ac:dyDescent="0.2">
      <c r="A183" s="476" t="s">
        <v>77</v>
      </c>
      <c r="B183" s="310"/>
      <c r="C183" s="311"/>
      <c r="D183" s="312"/>
      <c r="E183" s="313"/>
      <c r="F183" s="311"/>
      <c r="G183" s="311"/>
      <c r="H183" s="614"/>
      <c r="I183" s="614"/>
    </row>
    <row r="184" spans="1:9" s="7" customFormat="1" ht="12.75" customHeight="1" x14ac:dyDescent="0.2">
      <c r="A184" s="474"/>
      <c r="B184" s="36"/>
      <c r="C184" s="34"/>
      <c r="D184" s="37"/>
      <c r="E184" s="38"/>
      <c r="F184" s="32"/>
      <c r="G184" s="33"/>
      <c r="H184" s="34"/>
    </row>
    <row r="185" spans="1:9" s="457" customFormat="1" ht="12.75" customHeight="1" x14ac:dyDescent="0.2">
      <c r="A185" s="475"/>
      <c r="B185" s="447" t="s">
        <v>38</v>
      </c>
      <c r="C185" s="467" t="s">
        <v>39</v>
      </c>
      <c r="D185" s="468"/>
      <c r="E185" s="450"/>
      <c r="F185" s="454"/>
      <c r="G185" s="455"/>
      <c r="H185" s="470"/>
    </row>
    <row r="186" spans="1:9" s="7" customFormat="1" ht="12.75" customHeight="1" x14ac:dyDescent="0.2">
      <c r="A186" s="474"/>
      <c r="B186" s="31"/>
      <c r="C186" s="73"/>
      <c r="D186" s="71"/>
      <c r="E186" s="31"/>
      <c r="F186" s="35"/>
      <c r="G186" s="45"/>
      <c r="H186" s="27"/>
    </row>
    <row r="187" spans="1:9" s="7" customFormat="1" ht="12.75" customHeight="1" x14ac:dyDescent="0.2">
      <c r="A187" s="474"/>
      <c r="B187" s="31"/>
      <c r="C187" s="73"/>
      <c r="D187" s="71"/>
      <c r="E187" s="31"/>
      <c r="F187" s="35"/>
      <c r="G187" s="45"/>
      <c r="H187" s="27"/>
    </row>
    <row r="188" spans="1:9" s="7" customFormat="1" ht="12.75" customHeight="1" x14ac:dyDescent="0.2">
      <c r="A188" s="474"/>
      <c r="B188" s="31"/>
      <c r="C188" s="73"/>
      <c r="D188" s="71"/>
      <c r="E188" s="31"/>
      <c r="F188" s="35"/>
      <c r="G188" s="45"/>
      <c r="H188" s="27"/>
    </row>
    <row r="189" spans="1:9" s="7" customFormat="1" ht="12.75" customHeight="1" x14ac:dyDescent="0.2">
      <c r="A189" s="474"/>
      <c r="B189" s="31"/>
      <c r="C189" s="73"/>
      <c r="D189" s="71"/>
      <c r="E189" s="31"/>
      <c r="F189" s="35"/>
      <c r="G189" s="45"/>
      <c r="H189" s="27"/>
    </row>
    <row r="190" spans="1:9" s="7" customFormat="1" ht="12.75" customHeight="1" x14ac:dyDescent="0.2">
      <c r="A190" s="474"/>
      <c r="B190" s="31"/>
      <c r="C190" s="73"/>
      <c r="D190" s="71"/>
      <c r="E190" s="31"/>
      <c r="F190" s="35"/>
      <c r="G190" s="45"/>
      <c r="H190" s="27"/>
    </row>
    <row r="191" spans="1:9" s="7" customFormat="1" ht="12.75" customHeight="1" x14ac:dyDescent="0.2">
      <c r="A191" s="474"/>
      <c r="B191" s="31"/>
      <c r="C191" s="73"/>
      <c r="D191" s="71"/>
      <c r="E191" s="31"/>
      <c r="F191" s="35"/>
      <c r="G191" s="45"/>
      <c r="H191" s="27"/>
    </row>
    <row r="192" spans="1:9" s="7" customFormat="1" ht="12.75" customHeight="1" x14ac:dyDescent="0.2">
      <c r="A192" s="474"/>
      <c r="B192" s="31"/>
      <c r="C192" s="73"/>
      <c r="D192" s="71"/>
      <c r="E192" s="31"/>
      <c r="F192" s="35"/>
      <c r="G192" s="45"/>
      <c r="H192" s="27"/>
    </row>
    <row r="193" spans="1:8" s="7" customFormat="1" ht="12.75" customHeight="1" x14ac:dyDescent="0.2">
      <c r="A193" s="474"/>
      <c r="B193" s="31"/>
      <c r="C193" s="73"/>
      <c r="D193" s="71"/>
      <c r="E193" s="31"/>
      <c r="F193" s="35"/>
      <c r="G193" s="45"/>
      <c r="H193" s="27"/>
    </row>
    <row r="194" spans="1:8" s="7" customFormat="1" ht="12.75" customHeight="1" x14ac:dyDescent="0.2">
      <c r="A194" s="474"/>
      <c r="B194" s="31"/>
      <c r="C194" s="73"/>
      <c r="D194" s="71"/>
      <c r="E194" s="31"/>
      <c r="F194" s="35"/>
      <c r="G194" s="45"/>
      <c r="H194" s="27"/>
    </row>
    <row r="195" spans="1:8" s="7" customFormat="1" ht="12.75" customHeight="1" x14ac:dyDescent="0.2">
      <c r="A195" s="474"/>
      <c r="B195" s="31"/>
      <c r="C195" s="73"/>
      <c r="D195" s="71"/>
      <c r="E195" s="31"/>
      <c r="F195" s="35"/>
      <c r="G195" s="45"/>
      <c r="H195" s="27"/>
    </row>
    <row r="196" spans="1:8" s="7" customFormat="1" ht="12.75" customHeight="1" x14ac:dyDescent="0.2">
      <c r="A196" s="474"/>
      <c r="B196" s="31"/>
      <c r="C196" s="73"/>
      <c r="D196" s="71"/>
      <c r="E196" s="31"/>
      <c r="F196" s="35"/>
      <c r="G196" s="45"/>
      <c r="H196" s="27"/>
    </row>
    <row r="197" spans="1:8" s="7" customFormat="1" ht="12.75" customHeight="1" x14ac:dyDescent="0.2">
      <c r="A197" s="474"/>
      <c r="B197" s="31"/>
      <c r="C197" s="73"/>
      <c r="D197" s="71"/>
      <c r="E197" s="31"/>
      <c r="F197" s="35"/>
      <c r="G197" s="45"/>
      <c r="H197" s="27"/>
    </row>
    <row r="198" spans="1:8" s="7" customFormat="1" ht="12.75" customHeight="1" x14ac:dyDescent="0.2">
      <c r="A198" s="474"/>
      <c r="B198" s="31"/>
      <c r="C198" s="73"/>
      <c r="D198" s="71"/>
      <c r="E198" s="31"/>
      <c r="F198" s="35"/>
      <c r="G198" s="45"/>
      <c r="H198" s="27"/>
    </row>
    <row r="199" spans="1:8" s="7" customFormat="1" ht="12.75" customHeight="1" x14ac:dyDescent="0.2">
      <c r="A199" s="474"/>
      <c r="B199" s="31"/>
      <c r="C199" s="69"/>
      <c r="D199" s="71"/>
      <c r="E199" s="31"/>
      <c r="F199" s="35"/>
      <c r="G199" s="45"/>
      <c r="H199" s="27"/>
    </row>
    <row r="200" spans="1:8" s="7" customFormat="1" ht="12.75" customHeight="1" x14ac:dyDescent="0.2">
      <c r="A200" s="474"/>
      <c r="B200" s="403"/>
      <c r="C200" s="401"/>
      <c r="D200" s="397"/>
      <c r="E200" s="398"/>
      <c r="F200" s="399" t="s">
        <v>11</v>
      </c>
      <c r="G200" s="400">
        <f>(SUM(G186:G199))</f>
        <v>0</v>
      </c>
      <c r="H200" s="401"/>
    </row>
    <row r="201" spans="1:8" s="7" customFormat="1" ht="12.75" customHeight="1" x14ac:dyDescent="0.2">
      <c r="A201" s="474"/>
      <c r="B201" s="36"/>
      <c r="C201" s="34"/>
      <c r="D201" s="37"/>
      <c r="E201" s="38"/>
      <c r="F201" s="32"/>
      <c r="G201" s="33"/>
      <c r="H201" s="34"/>
    </row>
    <row r="202" spans="1:8" s="457" customFormat="1" ht="12.75" customHeight="1" x14ac:dyDescent="0.2">
      <c r="A202" s="477"/>
      <c r="B202" s="461">
        <v>4</v>
      </c>
      <c r="C202" s="448" t="s">
        <v>40</v>
      </c>
      <c r="D202" s="449"/>
      <c r="E202" s="450"/>
      <c r="F202" s="465"/>
      <c r="G202" s="465"/>
      <c r="H202" s="456"/>
    </row>
    <row r="203" spans="1:8" s="7" customFormat="1" ht="12" x14ac:dyDescent="0.2">
      <c r="A203" s="478"/>
      <c r="B203" s="41"/>
      <c r="C203" s="42"/>
      <c r="D203" s="43"/>
      <c r="E203" s="31"/>
      <c r="F203" s="47"/>
      <c r="G203" s="47"/>
      <c r="H203" s="74"/>
    </row>
    <row r="204" spans="1:8" s="7" customFormat="1" ht="12.75" customHeight="1" x14ac:dyDescent="0.2">
      <c r="A204" s="478"/>
      <c r="B204" s="41"/>
      <c r="C204" s="42"/>
      <c r="D204" s="43"/>
      <c r="E204" s="31"/>
      <c r="F204" s="47"/>
      <c r="G204" s="47"/>
      <c r="H204" s="68"/>
    </row>
    <row r="205" spans="1:8" s="7" customFormat="1" ht="12.75" customHeight="1" x14ac:dyDescent="0.2">
      <c r="A205" s="478"/>
      <c r="B205" s="41"/>
      <c r="C205" s="42"/>
      <c r="D205" s="43"/>
      <c r="E205" s="31"/>
      <c r="F205" s="47"/>
      <c r="G205" s="47"/>
      <c r="H205" s="68"/>
    </row>
    <row r="206" spans="1:8" s="7" customFormat="1" ht="12.75" customHeight="1" x14ac:dyDescent="0.2">
      <c r="A206" s="478"/>
      <c r="B206" s="41"/>
      <c r="C206" s="42"/>
      <c r="D206" s="43"/>
      <c r="E206" s="31"/>
      <c r="F206" s="47"/>
      <c r="G206" s="47"/>
      <c r="H206" s="68"/>
    </row>
    <row r="207" spans="1:8" s="7" customFormat="1" ht="12.75" customHeight="1" x14ac:dyDescent="0.2">
      <c r="A207" s="478"/>
      <c r="B207" s="41"/>
      <c r="C207" s="42"/>
      <c r="D207" s="43"/>
      <c r="E207" s="31"/>
      <c r="F207" s="47"/>
      <c r="G207" s="47"/>
      <c r="H207" s="68"/>
    </row>
    <row r="208" spans="1:8" s="7" customFormat="1" ht="12.75" customHeight="1" x14ac:dyDescent="0.2">
      <c r="A208" s="478"/>
      <c r="B208" s="41"/>
      <c r="C208" s="42"/>
      <c r="D208" s="43"/>
      <c r="E208" s="31"/>
      <c r="F208" s="47"/>
      <c r="G208" s="47"/>
      <c r="H208" s="68"/>
    </row>
    <row r="209" spans="1:9" s="7" customFormat="1" ht="12.75" customHeight="1" x14ac:dyDescent="0.2">
      <c r="A209" s="478"/>
      <c r="B209" s="41"/>
      <c r="C209" s="42"/>
      <c r="D209" s="43"/>
      <c r="E209" s="31"/>
      <c r="F209" s="47"/>
      <c r="G209" s="47"/>
      <c r="H209" s="68"/>
    </row>
    <row r="210" spans="1:9" s="7" customFormat="1" ht="12.6" customHeight="1" x14ac:dyDescent="0.2">
      <c r="A210" s="478"/>
      <c r="B210" s="41"/>
      <c r="C210" s="42"/>
      <c r="D210" s="43"/>
      <c r="E210" s="31"/>
      <c r="F210" s="47"/>
      <c r="G210" s="47"/>
      <c r="H210" s="68"/>
    </row>
    <row r="211" spans="1:9" s="7" customFormat="1" ht="12.75" customHeight="1" x14ac:dyDescent="0.2">
      <c r="A211" s="478"/>
      <c r="B211" s="41"/>
      <c r="C211" s="42"/>
      <c r="D211" s="43"/>
      <c r="E211" s="31"/>
      <c r="F211" s="47"/>
      <c r="G211" s="47"/>
      <c r="H211" s="68"/>
    </row>
    <row r="212" spans="1:9" s="7" customFormat="1" ht="12.75" customHeight="1" x14ac:dyDescent="0.2">
      <c r="A212" s="478"/>
      <c r="B212" s="41"/>
      <c r="C212" s="42"/>
      <c r="D212" s="43"/>
      <c r="E212" s="31"/>
      <c r="F212" s="47"/>
      <c r="G212" s="47"/>
      <c r="H212" s="68"/>
    </row>
    <row r="213" spans="1:9" s="7" customFormat="1" ht="12.75" customHeight="1" x14ac:dyDescent="0.2">
      <c r="A213" s="478"/>
      <c r="B213" s="41"/>
      <c r="C213" s="42"/>
      <c r="D213" s="43"/>
      <c r="E213" s="31"/>
      <c r="F213" s="47"/>
      <c r="G213" s="47"/>
      <c r="H213" s="68"/>
    </row>
    <row r="214" spans="1:9" s="7" customFormat="1" ht="12.75" customHeight="1" x14ac:dyDescent="0.2">
      <c r="A214" s="478"/>
      <c r="B214" s="405"/>
      <c r="C214" s="406"/>
      <c r="D214" s="407"/>
      <c r="E214" s="408"/>
      <c r="F214" s="399" t="s">
        <v>11</v>
      </c>
      <c r="G214" s="400">
        <f>(SUM(G203:G213))</f>
        <v>0</v>
      </c>
      <c r="H214" s="401"/>
    </row>
    <row r="215" spans="1:9" s="7" customFormat="1" ht="12" customHeight="1" x14ac:dyDescent="0.2">
      <c r="A215" s="478"/>
      <c r="B215" s="41"/>
      <c r="C215" s="42"/>
      <c r="D215" s="43"/>
      <c r="E215" s="31"/>
      <c r="F215" s="32"/>
      <c r="G215" s="33"/>
      <c r="H215" s="34"/>
    </row>
    <row r="216" spans="1:9" s="315" customFormat="1" ht="12.75" customHeight="1" x14ac:dyDescent="0.2">
      <c r="A216" s="476" t="s">
        <v>77</v>
      </c>
      <c r="B216" s="310"/>
      <c r="C216" s="311"/>
      <c r="D216" s="312"/>
      <c r="E216" s="313"/>
      <c r="F216" s="311"/>
      <c r="G216" s="311"/>
      <c r="H216" s="614"/>
      <c r="I216" s="614"/>
    </row>
    <row r="217" spans="1:9" ht="12.75" customHeight="1" x14ac:dyDescent="0.2">
      <c r="G217" s="85"/>
    </row>
    <row r="218" spans="1:9" ht="13.5" customHeight="1" x14ac:dyDescent="0.2">
      <c r="B218" s="55"/>
    </row>
    <row r="219" spans="1:9" ht="12.75" customHeight="1" x14ac:dyDescent="0.2">
      <c r="B219" s="55"/>
    </row>
    <row r="220" spans="1:9" ht="12.75" customHeight="1" x14ac:dyDescent="0.2">
      <c r="B220" s="55"/>
    </row>
    <row r="221" spans="1:9" ht="12.75" customHeight="1" x14ac:dyDescent="0.2">
      <c r="B221" s="55"/>
      <c r="G221" s="86"/>
    </row>
    <row r="231" spans="2:7" ht="12.75" customHeight="1" x14ac:dyDescent="0.2">
      <c r="B231" s="55"/>
    </row>
    <row r="232" spans="2:7" ht="12.75" customHeight="1" x14ac:dyDescent="0.2">
      <c r="B232" s="55"/>
    </row>
    <row r="233" spans="2:7" ht="12.75" customHeight="1" x14ac:dyDescent="0.2">
      <c r="B233" s="55"/>
    </row>
    <row r="234" spans="2:7" ht="12.75" customHeight="1" x14ac:dyDescent="0.2">
      <c r="B234" s="55"/>
    </row>
    <row r="235" spans="2:7" ht="12.75" customHeight="1" x14ac:dyDescent="0.2">
      <c r="B235" s="55"/>
    </row>
    <row r="236" spans="2:7" ht="12.75" customHeight="1" x14ac:dyDescent="0.2">
      <c r="B236" s="55"/>
      <c r="G236" s="87"/>
    </row>
    <row r="237" spans="2:7" ht="12.75" customHeight="1" x14ac:dyDescent="0.2">
      <c r="B237" s="55"/>
      <c r="G237" s="87"/>
    </row>
    <row r="238" spans="2:7" ht="12.75" customHeight="1" x14ac:dyDescent="0.2">
      <c r="B238" s="55"/>
      <c r="G238" s="87"/>
    </row>
    <row r="239" spans="2:7" ht="12.75" customHeight="1" x14ac:dyDescent="0.2">
      <c r="B239" s="55"/>
      <c r="G239" s="87"/>
    </row>
    <row r="240" spans="2:7" ht="12.75" customHeight="1" x14ac:dyDescent="0.2">
      <c r="B240" s="55"/>
      <c r="G240" s="87"/>
    </row>
  </sheetData>
  <mergeCells count="15">
    <mergeCell ref="H216:I216"/>
    <mergeCell ref="H83:I83"/>
    <mergeCell ref="H1:I1"/>
    <mergeCell ref="D7:G7"/>
    <mergeCell ref="G8:G9"/>
    <mergeCell ref="H8:H9"/>
    <mergeCell ref="H114:I114"/>
    <mergeCell ref="H149:I149"/>
    <mergeCell ref="H183:I183"/>
    <mergeCell ref="H47:I47"/>
    <mergeCell ref="B8:B9"/>
    <mergeCell ref="C8:C9"/>
    <mergeCell ref="D8:D9"/>
    <mergeCell ref="E8:E9"/>
    <mergeCell ref="F8:F9"/>
  </mergeCells>
  <pageMargins left="0.55118110236220497" right="0.55118110236220497" top="0.59055118110236204" bottom="0.39370078740157499" header="0.31496062992126" footer="0.31496062992126"/>
  <pageSetup paperSize="9" scale="95" fitToHeight="0" orientation="landscape" r:id="rId1"/>
  <rowBreaks count="4" manualBreakCount="4">
    <brk id="83" max="8" man="1"/>
    <brk id="114" max="8" man="1"/>
    <brk id="149" max="8" man="1"/>
    <brk id="183"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F0271-8109-47E8-BFD9-3C4C0038DB97}">
  <sheetPr>
    <pageSetUpPr fitToPage="1"/>
  </sheetPr>
  <dimension ref="A1:I121"/>
  <sheetViews>
    <sheetView showGridLines="0" view="pageBreakPreview" topLeftCell="A104" zoomScale="90" zoomScaleNormal="100" zoomScaleSheetLayoutView="90" workbookViewId="0">
      <selection activeCell="G119" sqref="G119"/>
    </sheetView>
  </sheetViews>
  <sheetFormatPr defaultColWidth="9.140625" defaultRowHeight="12.75" x14ac:dyDescent="0.2"/>
  <cols>
    <col min="1" max="1" width="0.5703125" style="480" customWidth="1"/>
    <col min="2" max="2" width="5" style="81" customWidth="1"/>
    <col min="3" max="3" width="42.140625" style="55" customWidth="1"/>
    <col min="4" max="4" width="10.85546875" style="82" customWidth="1"/>
    <col min="5" max="5" width="10.85546875" style="83" customWidth="1"/>
    <col min="6" max="6" width="10.85546875" style="55" customWidth="1"/>
    <col min="7" max="7" width="17.85546875" style="55" customWidth="1"/>
    <col min="8" max="8" width="36.42578125" style="84" customWidth="1"/>
    <col min="9" max="9" width="1" style="55" customWidth="1"/>
    <col min="10" max="16384" width="9.140625" style="55"/>
  </cols>
  <sheetData>
    <row r="1" spans="1:9" s="4" customFormat="1" ht="18" customHeight="1" x14ac:dyDescent="0.3">
      <c r="A1" s="471" t="str">
        <f>Summary!A1</f>
        <v>R120 New Workshop</v>
      </c>
      <c r="B1" s="299"/>
      <c r="C1" s="2"/>
      <c r="D1" s="3"/>
      <c r="E1" s="1"/>
      <c r="F1" s="2"/>
      <c r="G1" s="2"/>
      <c r="H1" s="615"/>
      <c r="I1" s="615"/>
    </row>
    <row r="2" spans="1:9" s="4" customFormat="1" ht="18" customHeight="1" x14ac:dyDescent="0.3">
      <c r="A2" s="471" t="str">
        <f>Summary!A2</f>
        <v>Pricing Document</v>
      </c>
      <c r="B2" s="299"/>
      <c r="C2" s="2"/>
      <c r="D2" s="3"/>
      <c r="E2" s="1"/>
      <c r="F2" s="2"/>
      <c r="G2" s="2"/>
      <c r="H2" s="5"/>
      <c r="I2" s="6"/>
    </row>
    <row r="3" spans="1:9" s="12" customFormat="1" ht="12" x14ac:dyDescent="0.25">
      <c r="A3" s="472"/>
      <c r="B3" s="9"/>
      <c r="C3" s="8"/>
      <c r="D3" s="10"/>
      <c r="E3" s="9"/>
      <c r="F3" s="8"/>
      <c r="G3" s="8"/>
      <c r="H3" s="11"/>
      <c r="I3" s="8"/>
    </row>
    <row r="4" spans="1:9" s="12" customFormat="1" ht="6.75" customHeight="1" x14ac:dyDescent="0.25">
      <c r="A4" s="473"/>
      <c r="B4" s="13"/>
      <c r="D4" s="14"/>
      <c r="E4" s="13"/>
      <c r="H4" s="15"/>
    </row>
    <row r="5" spans="1:9" s="7" customFormat="1" ht="13.35" customHeight="1" x14ac:dyDescent="0.2">
      <c r="A5" s="474"/>
      <c r="B5" s="427" t="s">
        <v>65</v>
      </c>
      <c r="D5" s="18"/>
      <c r="E5" s="19"/>
      <c r="G5" s="16"/>
      <c r="H5" s="20"/>
    </row>
    <row r="6" spans="1:9" s="7" customFormat="1" ht="13.35" customHeight="1" x14ac:dyDescent="0.2">
      <c r="A6" s="474"/>
      <c r="B6" s="17"/>
      <c r="D6" s="18"/>
      <c r="E6" s="19"/>
      <c r="G6" s="16"/>
      <c r="H6" s="20"/>
    </row>
    <row r="7" spans="1:9" s="7" customFormat="1" ht="13.35" customHeight="1" x14ac:dyDescent="0.2">
      <c r="A7" s="474"/>
      <c r="B7" s="22"/>
      <c r="D7" s="616"/>
      <c r="E7" s="616"/>
      <c r="F7" s="616"/>
      <c r="G7" s="616"/>
      <c r="H7" s="20"/>
    </row>
    <row r="8" spans="1:9" s="7" customFormat="1" ht="13.35" customHeight="1" x14ac:dyDescent="0.2">
      <c r="A8" s="474"/>
      <c r="B8" s="617" t="s">
        <v>5</v>
      </c>
      <c r="C8" s="619" t="s">
        <v>6</v>
      </c>
      <c r="D8" s="621" t="s">
        <v>7</v>
      </c>
      <c r="E8" s="617" t="s">
        <v>1</v>
      </c>
      <c r="F8" s="617" t="s">
        <v>2</v>
      </c>
      <c r="G8" s="617" t="s">
        <v>8</v>
      </c>
      <c r="H8" s="619" t="s">
        <v>9</v>
      </c>
    </row>
    <row r="9" spans="1:9" s="7" customFormat="1" ht="13.35" customHeight="1" x14ac:dyDescent="0.2">
      <c r="A9" s="474"/>
      <c r="B9" s="618"/>
      <c r="C9" s="620"/>
      <c r="D9" s="622"/>
      <c r="E9" s="618">
        <v>1000</v>
      </c>
      <c r="F9" s="618"/>
      <c r="G9" s="618"/>
      <c r="H9" s="620"/>
    </row>
    <row r="10" spans="1:9" s="7" customFormat="1" ht="6" customHeight="1" x14ac:dyDescent="0.2">
      <c r="A10" s="474"/>
      <c r="B10" s="23"/>
      <c r="C10" s="24"/>
      <c r="D10" s="25"/>
      <c r="E10" s="26"/>
      <c r="F10" s="24"/>
      <c r="G10" s="24"/>
      <c r="H10" s="27"/>
    </row>
    <row r="11" spans="1:9" s="7" customFormat="1" ht="6" customHeight="1" x14ac:dyDescent="0.2">
      <c r="A11" s="474"/>
      <c r="B11" s="23"/>
      <c r="C11" s="24"/>
      <c r="D11" s="25"/>
      <c r="E11" s="26"/>
      <c r="F11" s="24"/>
      <c r="G11" s="24"/>
      <c r="H11" s="27"/>
    </row>
    <row r="12" spans="1:9" s="457" customFormat="1" ht="12" customHeight="1" x14ac:dyDescent="0.2">
      <c r="A12" s="475"/>
      <c r="B12" s="447">
        <v>5.0999999999999996</v>
      </c>
      <c r="C12" s="448" t="s">
        <v>282</v>
      </c>
      <c r="D12" s="449"/>
      <c r="E12" s="450"/>
      <c r="F12" s="451"/>
      <c r="G12" s="452"/>
      <c r="H12" s="453"/>
    </row>
    <row r="13" spans="1:9" s="7" customFormat="1" ht="13.35" hidden="1" customHeight="1" x14ac:dyDescent="0.2">
      <c r="A13" s="474"/>
      <c r="B13" s="36"/>
      <c r="C13" s="34"/>
      <c r="D13" s="37"/>
      <c r="E13" s="38"/>
    </row>
    <row r="14" spans="1:9" s="7" customFormat="1" ht="13.35" customHeight="1" x14ac:dyDescent="0.2">
      <c r="A14" s="474"/>
      <c r="B14" s="36"/>
      <c r="C14" s="34"/>
      <c r="D14" s="37"/>
      <c r="E14" s="38"/>
      <c r="G14" s="35"/>
      <c r="H14" s="40"/>
    </row>
    <row r="15" spans="1:9" s="7" customFormat="1" ht="13.35" customHeight="1" x14ac:dyDescent="0.2">
      <c r="A15" s="474"/>
      <c r="B15" s="36"/>
      <c r="C15" s="34"/>
      <c r="D15" s="37"/>
      <c r="E15" s="38"/>
      <c r="G15" s="35"/>
      <c r="H15" s="40"/>
    </row>
    <row r="16" spans="1:9" s="7" customFormat="1" ht="13.35" customHeight="1" x14ac:dyDescent="0.2">
      <c r="A16" s="474"/>
      <c r="B16" s="36"/>
      <c r="C16" s="34"/>
      <c r="D16" s="37"/>
      <c r="E16" s="38"/>
      <c r="G16" s="35"/>
      <c r="H16" s="40"/>
    </row>
    <row r="17" spans="1:8" s="7" customFormat="1" ht="13.35" customHeight="1" x14ac:dyDescent="0.2">
      <c r="A17" s="474"/>
      <c r="B17" s="36"/>
      <c r="C17" s="34"/>
      <c r="D17" s="37"/>
      <c r="E17" s="38"/>
      <c r="G17" s="35"/>
      <c r="H17" s="40"/>
    </row>
    <row r="18" spans="1:8" s="7" customFormat="1" ht="13.35" customHeight="1" x14ac:dyDescent="0.2">
      <c r="A18" s="474"/>
      <c r="B18" s="36"/>
      <c r="C18" s="34"/>
      <c r="D18" s="37"/>
      <c r="E18" s="38"/>
      <c r="G18" s="35"/>
      <c r="H18" s="40"/>
    </row>
    <row r="19" spans="1:8" s="7" customFormat="1" ht="13.35" customHeight="1" x14ac:dyDescent="0.2">
      <c r="A19" s="474"/>
      <c r="B19" s="36"/>
      <c r="C19" s="34"/>
      <c r="D19" s="37"/>
      <c r="E19" s="38"/>
      <c r="G19" s="35"/>
      <c r="H19" s="40"/>
    </row>
    <row r="20" spans="1:8" s="7" customFormat="1" ht="10.5" customHeight="1" x14ac:dyDescent="0.2">
      <c r="A20" s="474"/>
      <c r="B20" s="31"/>
      <c r="C20" s="29"/>
      <c r="D20" s="30"/>
      <c r="E20" s="31"/>
      <c r="F20" s="39"/>
      <c r="G20" s="35"/>
      <c r="H20" s="40"/>
    </row>
    <row r="21" spans="1:8" s="457" customFormat="1" ht="10.5" customHeight="1" x14ac:dyDescent="0.2">
      <c r="A21" s="475"/>
      <c r="B21" s="447">
        <v>5.2</v>
      </c>
      <c r="C21" s="448" t="s">
        <v>283</v>
      </c>
      <c r="D21" s="449"/>
      <c r="E21" s="450"/>
      <c r="F21" s="454"/>
      <c r="G21" s="455"/>
      <c r="H21" s="481"/>
    </row>
    <row r="22" spans="1:8" s="7" customFormat="1" ht="10.5" customHeight="1" x14ac:dyDescent="0.2">
      <c r="A22" s="474"/>
      <c r="B22" s="28"/>
      <c r="C22" s="29"/>
      <c r="D22" s="30"/>
      <c r="E22" s="31"/>
      <c r="F22" s="39"/>
      <c r="G22" s="35"/>
      <c r="H22" s="40"/>
    </row>
    <row r="23" spans="1:8" s="7" customFormat="1" ht="10.5" customHeight="1" x14ac:dyDescent="0.2">
      <c r="A23" s="474"/>
      <c r="B23" s="28"/>
      <c r="C23" s="29"/>
      <c r="D23" s="30"/>
      <c r="E23" s="31"/>
      <c r="F23" s="39"/>
      <c r="G23" s="35"/>
      <c r="H23" s="40"/>
    </row>
    <row r="24" spans="1:8" s="7" customFormat="1" ht="10.5" customHeight="1" x14ac:dyDescent="0.2">
      <c r="A24" s="474"/>
      <c r="B24" s="28"/>
      <c r="C24" s="29"/>
      <c r="D24" s="30"/>
      <c r="E24" s="31"/>
      <c r="F24" s="39"/>
      <c r="G24" s="35"/>
      <c r="H24" s="40"/>
    </row>
    <row r="25" spans="1:8" s="7" customFormat="1" ht="10.5" customHeight="1" x14ac:dyDescent="0.2">
      <c r="A25" s="474"/>
      <c r="B25" s="28"/>
      <c r="C25" s="29"/>
      <c r="D25" s="30"/>
      <c r="E25" s="31"/>
      <c r="F25" s="39"/>
      <c r="G25" s="35"/>
      <c r="H25" s="40"/>
    </row>
    <row r="26" spans="1:8" s="7" customFormat="1" ht="10.5" customHeight="1" x14ac:dyDescent="0.2">
      <c r="A26" s="474"/>
      <c r="B26" s="28"/>
      <c r="C26" s="29"/>
      <c r="D26" s="30"/>
      <c r="E26" s="31"/>
      <c r="F26" s="39"/>
      <c r="G26" s="35"/>
      <c r="H26" s="40"/>
    </row>
    <row r="27" spans="1:8" s="7" customFormat="1" ht="10.5" customHeight="1" x14ac:dyDescent="0.2">
      <c r="A27" s="474"/>
      <c r="B27" s="28"/>
      <c r="C27" s="29"/>
      <c r="D27" s="30"/>
      <c r="E27" s="31"/>
      <c r="F27" s="39"/>
      <c r="G27" s="35"/>
      <c r="H27" s="40"/>
    </row>
    <row r="28" spans="1:8" s="7" customFormat="1" ht="10.5" customHeight="1" x14ac:dyDescent="0.2">
      <c r="A28" s="474"/>
      <c r="B28" s="28"/>
      <c r="C28" s="29"/>
      <c r="D28" s="30"/>
      <c r="E28" s="31"/>
      <c r="F28" s="39"/>
      <c r="G28" s="35"/>
      <c r="H28" s="40"/>
    </row>
    <row r="29" spans="1:8" s="7" customFormat="1" ht="10.5" customHeight="1" x14ac:dyDescent="0.2">
      <c r="A29" s="474"/>
      <c r="B29" s="28"/>
      <c r="C29" s="29"/>
      <c r="D29" s="30"/>
      <c r="E29" s="31"/>
      <c r="F29" s="39"/>
      <c r="G29" s="35"/>
      <c r="H29" s="40"/>
    </row>
    <row r="30" spans="1:8" s="457" customFormat="1" ht="10.5" customHeight="1" x14ac:dyDescent="0.2">
      <c r="A30" s="475"/>
      <c r="B30" s="447">
        <v>5.3</v>
      </c>
      <c r="C30" s="448" t="s">
        <v>284</v>
      </c>
      <c r="D30" s="449"/>
      <c r="E30" s="450"/>
      <c r="F30" s="454"/>
      <c r="G30" s="455"/>
      <c r="H30" s="481"/>
    </row>
    <row r="31" spans="1:8" s="7" customFormat="1" ht="10.5" customHeight="1" x14ac:dyDescent="0.2">
      <c r="A31" s="474"/>
      <c r="B31" s="28"/>
      <c r="C31" s="29"/>
      <c r="D31" s="30"/>
      <c r="E31" s="31"/>
      <c r="F31" s="39"/>
      <c r="G31" s="35"/>
      <c r="H31" s="40"/>
    </row>
    <row r="32" spans="1:8" s="7" customFormat="1" ht="10.5" customHeight="1" x14ac:dyDescent="0.2">
      <c r="A32" s="474"/>
      <c r="B32" s="28"/>
      <c r="C32" s="29"/>
      <c r="D32" s="30"/>
      <c r="E32" s="31"/>
      <c r="F32" s="39"/>
      <c r="G32" s="35"/>
      <c r="H32" s="40"/>
    </row>
    <row r="33" spans="1:9" s="7" customFormat="1" ht="10.5" customHeight="1" x14ac:dyDescent="0.2">
      <c r="A33" s="474"/>
      <c r="B33" s="28"/>
      <c r="C33" s="29"/>
      <c r="D33" s="30"/>
      <c r="E33" s="31"/>
      <c r="F33" s="39"/>
      <c r="G33" s="35"/>
      <c r="H33" s="40"/>
    </row>
    <row r="34" spans="1:9" s="7" customFormat="1" ht="10.5" customHeight="1" x14ac:dyDescent="0.2">
      <c r="A34" s="474"/>
      <c r="B34" s="28"/>
      <c r="C34" s="29"/>
      <c r="D34" s="30"/>
      <c r="E34" s="31"/>
      <c r="F34" s="39"/>
      <c r="G34" s="35"/>
      <c r="H34" s="40"/>
    </row>
    <row r="35" spans="1:9" s="7" customFormat="1" ht="10.5" customHeight="1" x14ac:dyDescent="0.2">
      <c r="A35" s="474"/>
      <c r="B35" s="28"/>
      <c r="C35" s="29"/>
      <c r="D35" s="30"/>
      <c r="E35" s="31"/>
      <c r="F35" s="39"/>
      <c r="G35" s="35"/>
      <c r="H35" s="40"/>
    </row>
    <row r="36" spans="1:9" s="7" customFormat="1" ht="10.5" customHeight="1" x14ac:dyDescent="0.2">
      <c r="A36" s="474"/>
      <c r="B36" s="28"/>
      <c r="C36" s="29"/>
      <c r="D36" s="30"/>
      <c r="E36" s="31"/>
      <c r="F36" s="39"/>
      <c r="G36" s="35"/>
      <c r="H36" s="40"/>
    </row>
    <row r="37" spans="1:9" s="7" customFormat="1" ht="10.5" customHeight="1" x14ac:dyDescent="0.2">
      <c r="A37" s="474"/>
      <c r="B37" s="28"/>
      <c r="C37" s="29"/>
      <c r="D37" s="30"/>
      <c r="E37" s="31"/>
      <c r="F37" s="39"/>
      <c r="G37" s="35"/>
      <c r="H37" s="40"/>
    </row>
    <row r="38" spans="1:9" s="7" customFormat="1" ht="10.5" customHeight="1" x14ac:dyDescent="0.2">
      <c r="A38" s="474"/>
      <c r="B38" s="28"/>
      <c r="C38" s="29"/>
      <c r="D38" s="30"/>
      <c r="E38" s="31"/>
      <c r="F38" s="39"/>
      <c r="G38" s="35"/>
      <c r="H38" s="40"/>
    </row>
    <row r="39" spans="1:9" s="457" customFormat="1" ht="10.5" customHeight="1" x14ac:dyDescent="0.2">
      <c r="A39" s="475"/>
      <c r="B39" s="447">
        <v>5.4</v>
      </c>
      <c r="C39" s="448" t="s">
        <v>285</v>
      </c>
      <c r="D39" s="449"/>
      <c r="E39" s="450"/>
      <c r="F39" s="454"/>
      <c r="G39" s="455"/>
      <c r="H39" s="481"/>
    </row>
    <row r="40" spans="1:9" s="7" customFormat="1" ht="10.5" customHeight="1" x14ac:dyDescent="0.2">
      <c r="A40" s="474"/>
      <c r="B40" s="28"/>
      <c r="C40" s="29"/>
      <c r="D40" s="30"/>
      <c r="E40" s="31"/>
      <c r="F40" s="39"/>
      <c r="G40" s="35"/>
      <c r="H40" s="40"/>
    </row>
    <row r="41" spans="1:9" s="7" customFormat="1" ht="10.5" customHeight="1" x14ac:dyDescent="0.2">
      <c r="A41" s="474"/>
      <c r="B41" s="28"/>
      <c r="C41" s="29"/>
      <c r="D41" s="30"/>
      <c r="E41" s="31"/>
      <c r="F41" s="39"/>
      <c r="G41" s="35"/>
      <c r="H41" s="40"/>
    </row>
    <row r="42" spans="1:9" s="7" customFormat="1" ht="10.5" customHeight="1" x14ac:dyDescent="0.2">
      <c r="A42" s="474"/>
      <c r="B42" s="28"/>
      <c r="C42" s="29"/>
      <c r="D42" s="30"/>
      <c r="E42" s="31"/>
      <c r="F42" s="39"/>
      <c r="G42" s="35"/>
      <c r="H42" s="40"/>
    </row>
    <row r="43" spans="1:9" s="7" customFormat="1" ht="10.5" customHeight="1" x14ac:dyDescent="0.2">
      <c r="A43" s="474"/>
      <c r="B43" s="28"/>
      <c r="C43" s="29"/>
      <c r="D43" s="30"/>
      <c r="E43" s="31"/>
      <c r="F43" s="39"/>
      <c r="G43" s="35"/>
      <c r="H43" s="40"/>
    </row>
    <row r="44" spans="1:9" s="7" customFormat="1" ht="10.5" customHeight="1" x14ac:dyDescent="0.2">
      <c r="A44" s="474"/>
      <c r="B44" s="28"/>
      <c r="C44" s="29"/>
      <c r="D44" s="30"/>
      <c r="E44" s="31"/>
      <c r="F44" s="39"/>
      <c r="G44" s="35"/>
      <c r="H44" s="40"/>
    </row>
    <row r="45" spans="1:9" s="7" customFormat="1" ht="10.5" customHeight="1" x14ac:dyDescent="0.2">
      <c r="A45" s="474"/>
      <c r="B45" s="28"/>
      <c r="C45" s="29"/>
      <c r="D45" s="30"/>
      <c r="E45" s="31"/>
      <c r="F45" s="39"/>
      <c r="G45" s="35"/>
      <c r="H45" s="40"/>
    </row>
    <row r="46" spans="1:9" s="7" customFormat="1" ht="10.5" customHeight="1" x14ac:dyDescent="0.2">
      <c r="A46" s="474"/>
      <c r="B46" s="28"/>
      <c r="C46" s="29"/>
      <c r="D46" s="30"/>
      <c r="E46" s="31"/>
      <c r="F46" s="39"/>
      <c r="G46" s="35"/>
      <c r="H46" s="40"/>
    </row>
    <row r="47" spans="1:9" s="7" customFormat="1" ht="10.5" customHeight="1" x14ac:dyDescent="0.2">
      <c r="A47" s="474"/>
      <c r="B47" s="28"/>
      <c r="C47" s="29"/>
      <c r="D47" s="30"/>
      <c r="E47" s="31"/>
      <c r="F47" s="39"/>
      <c r="G47" s="35"/>
      <c r="H47" s="40"/>
    </row>
    <row r="48" spans="1:9" s="7" customFormat="1" ht="10.5" customHeight="1" x14ac:dyDescent="0.2">
      <c r="A48" s="476" t="s">
        <v>77</v>
      </c>
      <c r="B48" s="310"/>
      <c r="C48" s="311"/>
      <c r="D48" s="312"/>
      <c r="E48" s="313"/>
      <c r="F48" s="311"/>
      <c r="G48" s="311"/>
      <c r="H48" s="614"/>
      <c r="I48" s="614"/>
    </row>
    <row r="49" spans="1:8" s="7" customFormat="1" ht="10.5" customHeight="1" x14ac:dyDescent="0.2">
      <c r="A49" s="474"/>
      <c r="B49" s="28"/>
      <c r="C49" s="29"/>
      <c r="D49" s="30"/>
      <c r="E49" s="31"/>
      <c r="F49" s="39"/>
      <c r="G49" s="35"/>
      <c r="H49" s="40"/>
    </row>
    <row r="50" spans="1:8" s="457" customFormat="1" ht="10.5" customHeight="1" x14ac:dyDescent="0.2">
      <c r="A50" s="475"/>
      <c r="B50" s="447">
        <v>5.5</v>
      </c>
      <c r="C50" s="448" t="s">
        <v>286</v>
      </c>
      <c r="D50" s="449"/>
      <c r="E50" s="450"/>
      <c r="F50" s="454"/>
      <c r="G50" s="455"/>
      <c r="H50" s="481"/>
    </row>
    <row r="51" spans="1:8" s="7" customFormat="1" ht="10.5" customHeight="1" x14ac:dyDescent="0.2">
      <c r="A51" s="474"/>
      <c r="B51" s="28"/>
      <c r="C51" s="29"/>
      <c r="D51" s="30"/>
      <c r="E51" s="31"/>
      <c r="F51" s="39"/>
      <c r="G51" s="35"/>
      <c r="H51" s="40"/>
    </row>
    <row r="52" spans="1:8" s="7" customFormat="1" ht="10.5" customHeight="1" x14ac:dyDescent="0.2">
      <c r="A52" s="474"/>
      <c r="B52" s="28"/>
      <c r="C52" s="29"/>
      <c r="D52" s="30"/>
      <c r="E52" s="31"/>
      <c r="F52" s="39"/>
      <c r="G52" s="35"/>
      <c r="H52" s="40"/>
    </row>
    <row r="53" spans="1:8" s="7" customFormat="1" ht="10.5" customHeight="1" x14ac:dyDescent="0.2">
      <c r="A53" s="474"/>
      <c r="B53" s="28"/>
      <c r="C53" s="29"/>
      <c r="D53" s="30"/>
      <c r="E53" s="31"/>
      <c r="F53" s="39"/>
      <c r="G53" s="35"/>
      <c r="H53" s="40"/>
    </row>
    <row r="54" spans="1:8" s="7" customFormat="1" ht="10.5" customHeight="1" x14ac:dyDescent="0.2">
      <c r="A54" s="474"/>
      <c r="B54" s="28"/>
      <c r="C54" s="29"/>
      <c r="D54" s="30"/>
      <c r="E54" s="31"/>
      <c r="F54" s="39"/>
      <c r="G54" s="35"/>
      <c r="H54" s="40"/>
    </row>
    <row r="55" spans="1:8" s="7" customFormat="1" ht="10.5" customHeight="1" x14ac:dyDescent="0.2">
      <c r="A55" s="474"/>
      <c r="B55" s="28"/>
      <c r="C55" s="29"/>
      <c r="D55" s="30"/>
      <c r="E55" s="31"/>
      <c r="F55" s="39"/>
      <c r="G55" s="35"/>
      <c r="H55" s="40"/>
    </row>
    <row r="56" spans="1:8" s="7" customFormat="1" ht="10.5" customHeight="1" x14ac:dyDescent="0.2">
      <c r="A56" s="474"/>
      <c r="B56" s="28"/>
      <c r="C56" s="29"/>
      <c r="D56" s="30"/>
      <c r="E56" s="31"/>
      <c r="F56" s="39"/>
      <c r="G56" s="35"/>
      <c r="H56" s="40"/>
    </row>
    <row r="57" spans="1:8" s="7" customFormat="1" ht="10.5" customHeight="1" x14ac:dyDescent="0.2">
      <c r="A57" s="474"/>
      <c r="B57" s="28"/>
      <c r="C57" s="29"/>
      <c r="D57" s="30"/>
      <c r="E57" s="31"/>
      <c r="F57" s="39"/>
      <c r="G57" s="35"/>
      <c r="H57" s="40"/>
    </row>
    <row r="58" spans="1:8" s="7" customFormat="1" ht="10.5" customHeight="1" x14ac:dyDescent="0.2">
      <c r="A58" s="474"/>
      <c r="B58" s="28"/>
      <c r="C58" s="29"/>
      <c r="D58" s="30"/>
      <c r="E58" s="31"/>
      <c r="F58" s="39"/>
      <c r="G58" s="35"/>
      <c r="H58" s="40"/>
    </row>
    <row r="59" spans="1:8" s="457" customFormat="1" ht="10.5" customHeight="1" x14ac:dyDescent="0.2">
      <c r="A59" s="475"/>
      <c r="B59" s="447">
        <v>5.6</v>
      </c>
      <c r="C59" s="448" t="s">
        <v>287</v>
      </c>
      <c r="D59" s="449"/>
      <c r="E59" s="450"/>
      <c r="F59" s="454"/>
      <c r="G59" s="455"/>
      <c r="H59" s="481"/>
    </row>
    <row r="60" spans="1:8" s="7" customFormat="1" ht="10.5" customHeight="1" x14ac:dyDescent="0.2">
      <c r="A60" s="474"/>
      <c r="B60" s="28"/>
      <c r="C60" s="29"/>
      <c r="D60" s="30"/>
      <c r="E60" s="31"/>
      <c r="F60" s="39"/>
      <c r="G60" s="35"/>
      <c r="H60" s="40"/>
    </row>
    <row r="61" spans="1:8" s="7" customFormat="1" ht="10.5" customHeight="1" x14ac:dyDescent="0.2">
      <c r="A61" s="474"/>
      <c r="B61" s="28"/>
      <c r="C61" s="29"/>
      <c r="D61" s="30"/>
      <c r="E61" s="31"/>
      <c r="F61" s="39"/>
      <c r="G61" s="35"/>
      <c r="H61" s="40"/>
    </row>
    <row r="62" spans="1:8" s="7" customFormat="1" ht="10.5" customHeight="1" x14ac:dyDescent="0.2">
      <c r="A62" s="474"/>
      <c r="B62" s="28"/>
      <c r="C62" s="29"/>
      <c r="D62" s="30"/>
      <c r="E62" s="31"/>
      <c r="F62" s="39"/>
      <c r="G62" s="35"/>
      <c r="H62" s="40"/>
    </row>
    <row r="63" spans="1:8" s="7" customFormat="1" ht="10.5" customHeight="1" x14ac:dyDescent="0.2">
      <c r="A63" s="474"/>
      <c r="B63" s="28"/>
      <c r="C63" s="29"/>
      <c r="D63" s="30"/>
      <c r="E63" s="31"/>
      <c r="F63" s="39"/>
      <c r="G63" s="35"/>
      <c r="H63" s="40"/>
    </row>
    <row r="64" spans="1:8" s="7" customFormat="1" ht="10.5" customHeight="1" x14ac:dyDescent="0.2">
      <c r="A64" s="474"/>
      <c r="B64" s="28"/>
      <c r="C64" s="29"/>
      <c r="D64" s="30"/>
      <c r="E64" s="31"/>
      <c r="F64" s="39"/>
      <c r="G64" s="35"/>
      <c r="H64" s="40"/>
    </row>
    <row r="65" spans="1:8" s="7" customFormat="1" ht="10.5" customHeight="1" x14ac:dyDescent="0.2">
      <c r="A65" s="474"/>
      <c r="B65" s="28"/>
      <c r="C65" s="29"/>
      <c r="D65" s="30"/>
      <c r="E65" s="31"/>
      <c r="F65" s="39"/>
      <c r="G65" s="35"/>
      <c r="H65" s="40"/>
    </row>
    <row r="66" spans="1:8" s="7" customFormat="1" ht="10.5" customHeight="1" x14ac:dyDescent="0.2">
      <c r="A66" s="474"/>
      <c r="B66" s="28"/>
      <c r="C66" s="29"/>
      <c r="D66" s="30"/>
      <c r="E66" s="31"/>
      <c r="F66" s="39"/>
      <c r="G66" s="35"/>
      <c r="H66" s="40"/>
    </row>
    <row r="67" spans="1:8" s="457" customFormat="1" ht="10.5" customHeight="1" x14ac:dyDescent="0.2">
      <c r="A67" s="475"/>
      <c r="B67" s="447">
        <v>5.7</v>
      </c>
      <c r="C67" s="448" t="s">
        <v>288</v>
      </c>
      <c r="D67" s="449"/>
      <c r="E67" s="450"/>
      <c r="F67" s="454"/>
      <c r="G67" s="455"/>
      <c r="H67" s="481"/>
    </row>
    <row r="68" spans="1:8" s="7" customFormat="1" ht="10.5" customHeight="1" x14ac:dyDescent="0.2">
      <c r="A68" s="474"/>
      <c r="B68" s="28"/>
      <c r="C68" s="29"/>
      <c r="D68" s="30"/>
      <c r="E68" s="31"/>
      <c r="F68" s="39"/>
      <c r="G68" s="35"/>
      <c r="H68" s="40"/>
    </row>
    <row r="69" spans="1:8" s="7" customFormat="1" ht="10.5" customHeight="1" x14ac:dyDescent="0.2">
      <c r="A69" s="474"/>
      <c r="B69" s="28"/>
      <c r="C69" s="29"/>
      <c r="D69" s="30"/>
      <c r="E69" s="31"/>
      <c r="F69" s="39"/>
      <c r="G69" s="35"/>
      <c r="H69" s="40"/>
    </row>
    <row r="70" spans="1:8" s="7" customFormat="1" ht="10.5" customHeight="1" x14ac:dyDescent="0.2">
      <c r="A70" s="474"/>
      <c r="B70" s="28"/>
      <c r="C70" s="29"/>
      <c r="D70" s="30"/>
      <c r="E70" s="31"/>
      <c r="F70" s="39"/>
      <c r="G70" s="35"/>
      <c r="H70" s="40"/>
    </row>
    <row r="71" spans="1:8" s="7" customFormat="1" ht="10.5" customHeight="1" x14ac:dyDescent="0.2">
      <c r="A71" s="474"/>
      <c r="B71" s="28"/>
      <c r="C71" s="29"/>
      <c r="D71" s="30"/>
      <c r="E71" s="31"/>
      <c r="F71" s="39"/>
      <c r="G71" s="35"/>
      <c r="H71" s="40"/>
    </row>
    <row r="72" spans="1:8" s="7" customFormat="1" ht="10.5" customHeight="1" x14ac:dyDescent="0.2">
      <c r="A72" s="474"/>
      <c r="B72" s="28"/>
      <c r="C72" s="29"/>
      <c r="D72" s="30"/>
      <c r="E72" s="31"/>
      <c r="F72" s="39"/>
      <c r="G72" s="35"/>
      <c r="H72" s="40"/>
    </row>
    <row r="73" spans="1:8" s="7" customFormat="1" ht="10.5" customHeight="1" x14ac:dyDescent="0.2">
      <c r="A73" s="474"/>
      <c r="B73" s="28"/>
      <c r="C73" s="29"/>
      <c r="D73" s="30"/>
      <c r="E73" s="31"/>
      <c r="F73" s="39"/>
      <c r="G73" s="35"/>
      <c r="H73" s="40"/>
    </row>
    <row r="74" spans="1:8" s="457" customFormat="1" ht="10.5" customHeight="1" x14ac:dyDescent="0.2">
      <c r="A74" s="475"/>
      <c r="B74" s="447">
        <v>5.8</v>
      </c>
      <c r="C74" s="448" t="s">
        <v>289</v>
      </c>
      <c r="D74" s="449"/>
      <c r="E74" s="450"/>
      <c r="F74" s="454"/>
      <c r="G74" s="455"/>
      <c r="H74" s="481"/>
    </row>
    <row r="75" spans="1:8" s="7" customFormat="1" ht="10.5" customHeight="1" x14ac:dyDescent="0.2">
      <c r="A75" s="474"/>
      <c r="B75" s="28"/>
      <c r="C75" s="29"/>
      <c r="D75" s="30"/>
      <c r="E75" s="31"/>
      <c r="F75" s="39"/>
      <c r="G75" s="35"/>
      <c r="H75" s="40"/>
    </row>
    <row r="76" spans="1:8" s="7" customFormat="1" ht="12.75" customHeight="1" x14ac:dyDescent="0.2">
      <c r="A76" s="478"/>
      <c r="B76" s="41"/>
      <c r="C76" s="69"/>
      <c r="D76" s="25"/>
      <c r="E76" s="26"/>
      <c r="F76" s="47"/>
      <c r="G76" s="47"/>
      <c r="H76" s="75"/>
    </row>
    <row r="77" spans="1:8" s="7" customFormat="1" ht="12.75" customHeight="1" x14ac:dyDescent="0.2">
      <c r="A77" s="478"/>
      <c r="B77" s="41"/>
      <c r="C77" s="69"/>
      <c r="D77" s="25"/>
      <c r="E77" s="26"/>
      <c r="F77" s="47"/>
      <c r="G77" s="47"/>
      <c r="H77" s="69"/>
    </row>
    <row r="78" spans="1:8" s="7" customFormat="1" ht="12.75" customHeight="1" x14ac:dyDescent="0.2">
      <c r="A78" s="478"/>
      <c r="B78" s="41"/>
      <c r="C78" s="69"/>
      <c r="D78" s="25"/>
      <c r="E78" s="26"/>
      <c r="F78" s="47"/>
      <c r="G78" s="47"/>
      <c r="H78" s="69"/>
    </row>
    <row r="79" spans="1:8" s="7" customFormat="1" ht="12" x14ac:dyDescent="0.2">
      <c r="A79" s="478"/>
      <c r="B79" s="41"/>
      <c r="C79" s="69"/>
      <c r="D79" s="25"/>
      <c r="E79" s="26"/>
      <c r="F79" s="47"/>
      <c r="G79" s="45"/>
      <c r="H79" s="42"/>
    </row>
    <row r="80" spans="1:8" s="7" customFormat="1" ht="12.75" customHeight="1" x14ac:dyDescent="0.2">
      <c r="A80" s="478"/>
      <c r="B80" s="41"/>
      <c r="C80" s="69"/>
      <c r="D80" s="25"/>
      <c r="E80" s="26"/>
      <c r="F80" s="47"/>
      <c r="G80" s="47"/>
      <c r="H80" s="69"/>
    </row>
    <row r="81" spans="1:9" s="7" customFormat="1" ht="12.75" customHeight="1" x14ac:dyDescent="0.2">
      <c r="A81" s="474"/>
      <c r="B81" s="41"/>
      <c r="C81" s="76"/>
      <c r="D81" s="77"/>
      <c r="E81" s="78"/>
      <c r="F81" s="47"/>
      <c r="G81" s="45"/>
      <c r="H81" s="79"/>
    </row>
    <row r="82" spans="1:9" s="7" customFormat="1" ht="12.75" customHeight="1" x14ac:dyDescent="0.2">
      <c r="A82" s="474"/>
      <c r="B82" s="41"/>
      <c r="C82" s="76"/>
      <c r="D82" s="77"/>
      <c r="E82" s="78"/>
      <c r="F82" s="47"/>
      <c r="G82" s="45"/>
      <c r="H82" s="79"/>
    </row>
    <row r="83" spans="1:9" s="7" customFormat="1" ht="10.5" customHeight="1" x14ac:dyDescent="0.2">
      <c r="A83" s="474"/>
      <c r="B83" s="28"/>
      <c r="C83" s="29"/>
      <c r="D83" s="30"/>
      <c r="E83" s="31"/>
      <c r="F83" s="39"/>
      <c r="G83" s="35"/>
      <c r="H83" s="40"/>
    </row>
    <row r="84" spans="1:9" s="7" customFormat="1" ht="10.5" customHeight="1" x14ac:dyDescent="0.2">
      <c r="A84" s="474"/>
      <c r="B84" s="28"/>
      <c r="C84" s="29"/>
      <c r="D84" s="30"/>
      <c r="E84" s="31"/>
      <c r="F84" s="39"/>
      <c r="G84" s="35"/>
      <c r="H84" s="40"/>
    </row>
    <row r="85" spans="1:9" s="7" customFormat="1" ht="10.5" customHeight="1" x14ac:dyDescent="0.2">
      <c r="A85" s="476" t="s">
        <v>77</v>
      </c>
      <c r="B85" s="310"/>
      <c r="C85" s="311"/>
      <c r="D85" s="312"/>
      <c r="E85" s="313"/>
      <c r="F85" s="311"/>
      <c r="G85" s="311"/>
      <c r="H85" s="614"/>
      <c r="I85" s="614"/>
    </row>
    <row r="86" spans="1:9" s="7" customFormat="1" ht="10.5" customHeight="1" x14ac:dyDescent="0.2">
      <c r="A86" s="474"/>
      <c r="B86" s="28"/>
      <c r="C86" s="29"/>
      <c r="D86" s="30"/>
      <c r="E86" s="31"/>
      <c r="F86" s="39"/>
      <c r="G86" s="35"/>
      <c r="H86" s="40"/>
    </row>
    <row r="87" spans="1:9" s="457" customFormat="1" ht="10.5" customHeight="1" x14ac:dyDescent="0.2">
      <c r="A87" s="475"/>
      <c r="B87" s="447">
        <v>5.9</v>
      </c>
      <c r="C87" s="448" t="s">
        <v>290</v>
      </c>
      <c r="D87" s="449"/>
      <c r="E87" s="450"/>
      <c r="F87" s="454"/>
      <c r="G87" s="455"/>
      <c r="H87" s="481"/>
    </row>
    <row r="88" spans="1:9" s="7" customFormat="1" ht="10.5" customHeight="1" x14ac:dyDescent="0.2">
      <c r="A88" s="474"/>
      <c r="B88" s="28"/>
      <c r="C88" s="29"/>
      <c r="D88" s="30"/>
      <c r="E88" s="31"/>
      <c r="F88" s="39"/>
      <c r="G88" s="35"/>
      <c r="H88" s="40"/>
    </row>
    <row r="89" spans="1:9" s="7" customFormat="1" ht="10.5" customHeight="1" x14ac:dyDescent="0.2">
      <c r="A89" s="474"/>
      <c r="B89" s="28"/>
      <c r="C89" s="29"/>
      <c r="D89" s="30"/>
      <c r="E89" s="31"/>
      <c r="F89" s="39"/>
      <c r="G89" s="35"/>
      <c r="H89" s="40"/>
    </row>
    <row r="90" spans="1:9" s="7" customFormat="1" ht="10.5" customHeight="1" x14ac:dyDescent="0.2">
      <c r="A90" s="474"/>
      <c r="B90" s="28"/>
      <c r="C90" s="29"/>
      <c r="D90" s="30"/>
      <c r="E90" s="31"/>
      <c r="F90" s="39"/>
      <c r="G90" s="35"/>
      <c r="H90" s="40"/>
    </row>
    <row r="91" spans="1:9" s="7" customFormat="1" ht="10.5" customHeight="1" x14ac:dyDescent="0.2">
      <c r="A91" s="474"/>
      <c r="B91" s="28"/>
      <c r="C91" s="29"/>
      <c r="D91" s="30"/>
      <c r="E91" s="31"/>
      <c r="F91" s="39"/>
      <c r="G91" s="35"/>
      <c r="H91" s="40"/>
    </row>
    <row r="92" spans="1:9" s="457" customFormat="1" ht="10.5" customHeight="1" x14ac:dyDescent="0.2">
      <c r="A92" s="475"/>
      <c r="B92" s="482">
        <v>5.0999999999999996</v>
      </c>
      <c r="C92" s="448" t="s">
        <v>291</v>
      </c>
      <c r="D92" s="449"/>
      <c r="E92" s="450"/>
      <c r="F92" s="454"/>
      <c r="G92" s="455"/>
      <c r="H92" s="481"/>
    </row>
    <row r="93" spans="1:9" s="7" customFormat="1" ht="12.75" customHeight="1" x14ac:dyDescent="0.2">
      <c r="A93" s="478"/>
      <c r="B93" s="41"/>
      <c r="C93" s="69"/>
      <c r="D93" s="25"/>
      <c r="E93" s="26"/>
      <c r="F93" s="47"/>
      <c r="G93" s="45"/>
      <c r="H93" s="75"/>
    </row>
    <row r="94" spans="1:9" s="7" customFormat="1" ht="12.75" customHeight="1" x14ac:dyDescent="0.2">
      <c r="A94" s="478"/>
      <c r="B94" s="41"/>
      <c r="C94" s="69"/>
      <c r="D94" s="25"/>
      <c r="E94" s="26"/>
      <c r="F94" s="47"/>
      <c r="G94" s="47"/>
      <c r="H94" s="75"/>
    </row>
    <row r="95" spans="1:9" s="7" customFormat="1" ht="12.75" customHeight="1" x14ac:dyDescent="0.2">
      <c r="A95" s="478"/>
      <c r="B95" s="41"/>
      <c r="C95" s="69"/>
      <c r="D95" s="25"/>
      <c r="E95" s="26"/>
      <c r="F95" s="47"/>
      <c r="G95" s="47"/>
      <c r="H95" s="75"/>
    </row>
    <row r="96" spans="1:9" s="7" customFormat="1" ht="10.5" customHeight="1" x14ac:dyDescent="0.2">
      <c r="A96" s="474"/>
      <c r="B96" s="28"/>
      <c r="C96" s="29"/>
      <c r="D96" s="30"/>
      <c r="E96" s="31"/>
      <c r="F96" s="39"/>
      <c r="G96" s="35"/>
      <c r="H96" s="40"/>
    </row>
    <row r="97" spans="1:8" s="457" customFormat="1" ht="10.5" customHeight="1" x14ac:dyDescent="0.2">
      <c r="A97" s="475"/>
      <c r="B97" s="482">
        <v>5.1100000000000003</v>
      </c>
      <c r="C97" s="448" t="s">
        <v>292</v>
      </c>
      <c r="D97" s="449"/>
      <c r="E97" s="450"/>
      <c r="F97" s="454"/>
      <c r="G97" s="455"/>
      <c r="H97" s="481"/>
    </row>
    <row r="98" spans="1:8" s="7" customFormat="1" ht="10.5" customHeight="1" x14ac:dyDescent="0.2">
      <c r="A98" s="474"/>
      <c r="B98" s="421"/>
      <c r="C98" s="29"/>
      <c r="D98" s="30"/>
      <c r="E98" s="31"/>
      <c r="F98" s="39"/>
      <c r="G98" s="35"/>
      <c r="H98" s="40"/>
    </row>
    <row r="99" spans="1:8" s="7" customFormat="1" ht="10.5" customHeight="1" x14ac:dyDescent="0.2">
      <c r="A99" s="474"/>
      <c r="B99" s="421"/>
      <c r="C99" s="29"/>
      <c r="D99" s="30"/>
      <c r="E99" s="31"/>
      <c r="F99" s="39"/>
      <c r="G99" s="35"/>
      <c r="H99" s="40"/>
    </row>
    <row r="100" spans="1:8" s="7" customFormat="1" ht="10.5" customHeight="1" x14ac:dyDescent="0.2">
      <c r="A100" s="474"/>
      <c r="B100" s="421"/>
      <c r="C100" s="29"/>
      <c r="D100" s="30"/>
      <c r="E100" s="31"/>
      <c r="F100" s="39"/>
      <c r="G100" s="35"/>
      <c r="H100" s="40"/>
    </row>
    <row r="101" spans="1:8" s="7" customFormat="1" ht="10.5" customHeight="1" x14ac:dyDescent="0.2">
      <c r="A101" s="474"/>
      <c r="B101" s="28"/>
      <c r="C101" s="29"/>
      <c r="D101" s="30"/>
      <c r="E101" s="31"/>
      <c r="F101" s="39"/>
      <c r="G101" s="35"/>
      <c r="H101" s="40"/>
    </row>
    <row r="102" spans="1:8" s="457" customFormat="1" ht="10.5" customHeight="1" x14ac:dyDescent="0.2">
      <c r="A102" s="475"/>
      <c r="B102" s="482">
        <v>5.12</v>
      </c>
      <c r="C102" s="448" t="s">
        <v>296</v>
      </c>
      <c r="D102" s="449"/>
      <c r="E102" s="450"/>
      <c r="F102" s="454"/>
      <c r="G102" s="455"/>
      <c r="H102" s="481"/>
    </row>
    <row r="103" spans="1:8" s="7" customFormat="1" ht="10.5" customHeight="1" x14ac:dyDescent="0.2">
      <c r="A103" s="474"/>
      <c r="B103" s="28"/>
      <c r="C103" s="29"/>
      <c r="D103" s="30"/>
      <c r="E103" s="31"/>
      <c r="F103" s="39"/>
      <c r="G103" s="35"/>
      <c r="H103" s="40"/>
    </row>
    <row r="104" spans="1:8" s="7" customFormat="1" ht="10.5" customHeight="1" x14ac:dyDescent="0.2">
      <c r="A104" s="474"/>
      <c r="B104" s="28"/>
      <c r="C104" s="29"/>
      <c r="D104" s="30"/>
      <c r="E104" s="31"/>
      <c r="F104" s="39"/>
      <c r="G104" s="35"/>
      <c r="H104" s="40"/>
    </row>
    <row r="105" spans="1:8" s="7" customFormat="1" ht="10.5" customHeight="1" x14ac:dyDescent="0.2">
      <c r="A105" s="474"/>
      <c r="B105" s="28"/>
      <c r="C105" s="29"/>
      <c r="D105" s="30"/>
      <c r="E105" s="31"/>
      <c r="F105" s="39"/>
      <c r="G105" s="35"/>
      <c r="H105" s="40"/>
    </row>
    <row r="106" spans="1:8" s="7" customFormat="1" ht="12" customHeight="1" x14ac:dyDescent="0.2">
      <c r="A106" s="474"/>
      <c r="B106" s="365"/>
      <c r="C106" s="29"/>
      <c r="D106" s="367"/>
      <c r="E106" s="368"/>
      <c r="F106" s="369"/>
      <c r="G106" s="370"/>
      <c r="H106" s="371"/>
    </row>
    <row r="107" spans="1:8" s="457" customFormat="1" ht="12" x14ac:dyDescent="0.2">
      <c r="A107" s="475"/>
      <c r="B107" s="482">
        <v>5.13</v>
      </c>
      <c r="C107" s="448" t="s">
        <v>293</v>
      </c>
      <c r="D107" s="483"/>
      <c r="E107" s="450"/>
      <c r="F107" s="484"/>
      <c r="G107" s="485"/>
      <c r="H107" s="456"/>
    </row>
    <row r="108" spans="1:8" s="7" customFormat="1" ht="12" x14ac:dyDescent="0.2">
      <c r="A108" s="474"/>
      <c r="B108" s="421"/>
      <c r="C108" s="29"/>
      <c r="D108" s="374"/>
      <c r="E108" s="368"/>
      <c r="F108" s="375"/>
      <c r="G108" s="376"/>
      <c r="H108" s="371"/>
    </row>
    <row r="109" spans="1:8" s="7" customFormat="1" ht="12" x14ac:dyDescent="0.2">
      <c r="A109" s="474"/>
      <c r="B109" s="421"/>
      <c r="C109" s="29"/>
      <c r="D109" s="374"/>
      <c r="E109" s="368"/>
      <c r="F109" s="375"/>
      <c r="G109" s="376"/>
      <c r="H109" s="371"/>
    </row>
    <row r="110" spans="1:8" s="7" customFormat="1" ht="12" x14ac:dyDescent="0.2">
      <c r="A110" s="474"/>
      <c r="B110" s="421"/>
      <c r="C110" s="29"/>
      <c r="D110" s="374"/>
      <c r="E110" s="368"/>
      <c r="F110" s="375"/>
      <c r="G110" s="376"/>
      <c r="H110" s="371"/>
    </row>
    <row r="111" spans="1:8" s="7" customFormat="1" ht="12" customHeight="1" x14ac:dyDescent="0.2">
      <c r="A111" s="474"/>
      <c r="B111" s="377"/>
      <c r="C111" s="29"/>
      <c r="D111" s="379"/>
      <c r="E111" s="380"/>
      <c r="F111" s="381"/>
      <c r="G111" s="382"/>
      <c r="H111" s="378"/>
    </row>
    <row r="112" spans="1:8" s="457" customFormat="1" ht="10.5" customHeight="1" x14ac:dyDescent="0.2">
      <c r="A112" s="475"/>
      <c r="B112" s="482">
        <v>5.14</v>
      </c>
      <c r="C112" s="448" t="s">
        <v>294</v>
      </c>
      <c r="D112" s="463"/>
      <c r="E112" s="464"/>
      <c r="F112" s="486"/>
      <c r="G112" s="486"/>
      <c r="H112" s="456"/>
    </row>
    <row r="113" spans="1:9" s="7" customFormat="1" ht="12.75" customHeight="1" x14ac:dyDescent="0.2">
      <c r="A113" s="478"/>
      <c r="B113" s="41"/>
      <c r="C113" s="69" t="s">
        <v>41</v>
      </c>
      <c r="D113" s="80"/>
      <c r="E113" s="26" t="s">
        <v>17</v>
      </c>
      <c r="F113" s="47"/>
      <c r="G113" s="45">
        <f>F113*D113</f>
        <v>0</v>
      </c>
      <c r="H113" s="75"/>
    </row>
    <row r="114" spans="1:9" s="7" customFormat="1" ht="12.75" customHeight="1" x14ac:dyDescent="0.2">
      <c r="A114" s="478"/>
      <c r="B114" s="41"/>
      <c r="C114" s="69"/>
      <c r="D114" s="80"/>
      <c r="E114" s="26"/>
      <c r="F114" s="47"/>
      <c r="G114" s="45"/>
      <c r="H114" s="75"/>
    </row>
    <row r="115" spans="1:9" s="7" customFormat="1" ht="12.75" customHeight="1" x14ac:dyDescent="0.2">
      <c r="A115" s="478"/>
      <c r="B115" s="41"/>
      <c r="C115" s="69"/>
      <c r="D115" s="80"/>
      <c r="E115" s="26"/>
      <c r="F115" s="47"/>
      <c r="G115" s="45"/>
      <c r="H115" s="75"/>
    </row>
    <row r="116" spans="1:9" s="7" customFormat="1" ht="12" customHeight="1" x14ac:dyDescent="0.2">
      <c r="A116" s="474"/>
      <c r="B116" s="365"/>
      <c r="C116" s="366"/>
      <c r="D116" s="367"/>
      <c r="E116" s="368"/>
      <c r="F116" s="369"/>
      <c r="G116" s="370"/>
      <c r="H116" s="371"/>
    </row>
    <row r="117" spans="1:9" s="7" customFormat="1" ht="12" customHeight="1" x14ac:dyDescent="0.2">
      <c r="A117" s="474"/>
      <c r="B117" s="365"/>
      <c r="C117" s="366"/>
      <c r="D117" s="367"/>
      <c r="E117" s="368"/>
      <c r="F117" s="369"/>
      <c r="G117" s="370"/>
      <c r="H117" s="371"/>
    </row>
    <row r="118" spans="1:9" s="7" customFormat="1" ht="12" customHeight="1" x14ac:dyDescent="0.2">
      <c r="A118" s="474"/>
      <c r="B118" s="377"/>
      <c r="C118" s="378"/>
      <c r="D118" s="379"/>
      <c r="E118" s="380"/>
      <c r="F118" s="381"/>
      <c r="G118" s="382"/>
      <c r="H118" s="378"/>
    </row>
    <row r="119" spans="1:9" s="7" customFormat="1" ht="12" customHeight="1" x14ac:dyDescent="0.2">
      <c r="A119" s="474"/>
      <c r="B119" s="396"/>
      <c r="C119" s="402" t="s">
        <v>297</v>
      </c>
      <c r="D119" s="397"/>
      <c r="E119" s="398"/>
      <c r="F119" s="399"/>
      <c r="G119" s="400">
        <f>(SUM(G10:G118))</f>
        <v>0</v>
      </c>
      <c r="H119" s="401"/>
    </row>
    <row r="120" spans="1:9" s="7" customFormat="1" ht="12" customHeight="1" x14ac:dyDescent="0.2">
      <c r="A120" s="474"/>
      <c r="B120" s="377"/>
      <c r="C120" s="378"/>
      <c r="D120" s="379"/>
      <c r="E120" s="380"/>
      <c r="F120" s="381"/>
      <c r="G120" s="382"/>
      <c r="H120" s="378"/>
    </row>
    <row r="121" spans="1:9" s="7" customFormat="1" ht="12" customHeight="1" x14ac:dyDescent="0.2">
      <c r="A121" s="476" t="s">
        <v>77</v>
      </c>
      <c r="B121" s="300"/>
      <c r="C121" s="300"/>
      <c r="D121" s="53"/>
      <c r="E121" s="54"/>
      <c r="F121" s="52"/>
      <c r="G121" s="52"/>
      <c r="H121" s="614"/>
      <c r="I121" s="614"/>
    </row>
  </sheetData>
  <mergeCells count="12">
    <mergeCell ref="H121:I121"/>
    <mergeCell ref="H48:I48"/>
    <mergeCell ref="H85:I85"/>
    <mergeCell ref="H1:I1"/>
    <mergeCell ref="D7:G7"/>
    <mergeCell ref="G8:G9"/>
    <mergeCell ref="H8:H9"/>
    <mergeCell ref="B8:B9"/>
    <mergeCell ref="C8:C9"/>
    <mergeCell ref="D8:D9"/>
    <mergeCell ref="E8:E9"/>
    <mergeCell ref="F8:F9"/>
  </mergeCells>
  <pageMargins left="0.55118110236220474" right="0.55118110236220474" top="0.59055118110236227" bottom="0.39370078740157483" header="0.31496062992125984" footer="0.31496062992125984"/>
  <pageSetup paperSize="9" scale="99" fitToHeight="0" orientation="landscape" r:id="rId1"/>
  <rowBreaks count="2" manualBreakCount="2">
    <brk id="48" max="8" man="1"/>
    <brk id="85"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DD842-0FCD-42C2-A0E6-F6BAE7EC776E}">
  <sheetPr>
    <pageSetUpPr fitToPage="1"/>
  </sheetPr>
  <dimension ref="A1:J112"/>
  <sheetViews>
    <sheetView showGridLines="0" view="pageBreakPreview" topLeftCell="A70" zoomScaleNormal="100" zoomScaleSheetLayoutView="100" workbookViewId="0">
      <selection activeCell="G41" sqref="G41"/>
    </sheetView>
  </sheetViews>
  <sheetFormatPr defaultColWidth="9.140625" defaultRowHeight="12.75" x14ac:dyDescent="0.2"/>
  <cols>
    <col min="1" max="1" width="0.5703125" style="480" customWidth="1"/>
    <col min="2" max="2" width="4.85546875" style="81" customWidth="1"/>
    <col min="3" max="3" width="42.140625" style="55" customWidth="1"/>
    <col min="4" max="4" width="10.85546875" style="82" customWidth="1"/>
    <col min="5" max="5" width="10.85546875" style="83" customWidth="1"/>
    <col min="6" max="6" width="10" style="55" customWidth="1"/>
    <col min="7" max="7" width="17.85546875" style="55" customWidth="1"/>
    <col min="8" max="8" width="35.5703125" style="84" customWidth="1"/>
    <col min="9" max="9" width="1" style="55" customWidth="1"/>
    <col min="10" max="10" width="11.140625" style="55" customWidth="1"/>
    <col min="11" max="16384" width="9.140625" style="55"/>
  </cols>
  <sheetData>
    <row r="1" spans="1:10" s="4" customFormat="1" ht="18" customHeight="1" x14ac:dyDescent="0.3">
      <c r="A1" s="487" t="str">
        <f>Summary!A1</f>
        <v>R120 New Workshop</v>
      </c>
      <c r="B1" s="88"/>
      <c r="C1" s="2"/>
      <c r="D1" s="3"/>
      <c r="E1" s="1"/>
      <c r="F1" s="2"/>
      <c r="G1" s="2"/>
      <c r="H1" s="615"/>
      <c r="I1" s="615"/>
    </row>
    <row r="2" spans="1:10" s="4" customFormat="1" ht="18" customHeight="1" x14ac:dyDescent="0.3">
      <c r="A2" s="487" t="str">
        <f>Summary!A2</f>
        <v>Pricing Document</v>
      </c>
      <c r="B2" s="88"/>
      <c r="C2" s="2"/>
      <c r="D2" s="3"/>
      <c r="E2" s="1"/>
      <c r="F2" s="2"/>
      <c r="G2" s="2"/>
      <c r="H2" s="5"/>
      <c r="I2" s="6"/>
    </row>
    <row r="3" spans="1:10" s="93" customFormat="1" ht="12" x14ac:dyDescent="0.25">
      <c r="A3" s="472"/>
      <c r="B3" s="90"/>
      <c r="C3" s="89"/>
      <c r="D3" s="91"/>
      <c r="E3" s="90"/>
      <c r="F3" s="89"/>
      <c r="G3" s="89"/>
      <c r="H3" s="92"/>
      <c r="I3" s="89"/>
    </row>
    <row r="4" spans="1:10" s="12" customFormat="1" ht="6.95" customHeight="1" x14ac:dyDescent="0.25">
      <c r="A4" s="473"/>
      <c r="B4" s="13"/>
      <c r="D4" s="14"/>
      <c r="E4" s="13"/>
      <c r="H4" s="15"/>
    </row>
    <row r="5" spans="1:10" s="7" customFormat="1" ht="12.95" customHeight="1" x14ac:dyDescent="0.2">
      <c r="A5" s="474"/>
      <c r="B5" s="427" t="s">
        <v>42</v>
      </c>
      <c r="D5" s="18"/>
      <c r="E5" s="19"/>
      <c r="G5" s="16"/>
      <c r="H5" s="20"/>
    </row>
    <row r="6" spans="1:10" s="7" customFormat="1" ht="12.95" customHeight="1" x14ac:dyDescent="0.2">
      <c r="A6" s="474"/>
      <c r="B6" s="17"/>
      <c r="D6" s="18"/>
      <c r="E6" s="19"/>
      <c r="G6" s="16"/>
      <c r="H6" s="20"/>
    </row>
    <row r="7" spans="1:10" s="7" customFormat="1" ht="12.95" customHeight="1" x14ac:dyDescent="0.2">
      <c r="A7" s="474"/>
      <c r="B7" s="22"/>
      <c r="D7" s="616"/>
      <c r="E7" s="616"/>
      <c r="F7" s="616"/>
      <c r="G7" s="616"/>
      <c r="H7" s="20"/>
      <c r="J7" s="94"/>
    </row>
    <row r="8" spans="1:10" s="7" customFormat="1" ht="12.95" customHeight="1" x14ac:dyDescent="0.2">
      <c r="A8" s="474"/>
      <c r="B8" s="617" t="s">
        <v>5</v>
      </c>
      <c r="C8" s="619" t="s">
        <v>6</v>
      </c>
      <c r="D8" s="621" t="s">
        <v>7</v>
      </c>
      <c r="E8" s="617" t="s">
        <v>1</v>
      </c>
      <c r="F8" s="617" t="s">
        <v>2</v>
      </c>
      <c r="G8" s="617" t="s">
        <v>8</v>
      </c>
      <c r="H8" s="619" t="s">
        <v>9</v>
      </c>
    </row>
    <row r="9" spans="1:10" s="7" customFormat="1" ht="12.95" customHeight="1" x14ac:dyDescent="0.2">
      <c r="A9" s="474"/>
      <c r="B9" s="618"/>
      <c r="C9" s="620"/>
      <c r="D9" s="622"/>
      <c r="E9" s="618">
        <v>1000</v>
      </c>
      <c r="F9" s="618"/>
      <c r="G9" s="618"/>
      <c r="H9" s="620"/>
    </row>
    <row r="10" spans="1:10" s="7" customFormat="1" ht="12" x14ac:dyDescent="0.2">
      <c r="A10" s="474"/>
      <c r="B10" s="23"/>
      <c r="C10" s="24"/>
      <c r="D10" s="25"/>
      <c r="E10" s="26"/>
      <c r="F10" s="24"/>
      <c r="G10" s="24"/>
      <c r="H10" s="27"/>
      <c r="I10" s="95"/>
    </row>
    <row r="11" spans="1:10" s="7" customFormat="1" ht="12" x14ac:dyDescent="0.2">
      <c r="A11" s="474"/>
      <c r="B11" s="96"/>
      <c r="C11" s="97" t="s">
        <v>10</v>
      </c>
      <c r="D11" s="98"/>
      <c r="E11" s="78"/>
      <c r="F11" s="99"/>
      <c r="G11" s="100"/>
      <c r="H11" s="27"/>
      <c r="I11" s="95"/>
    </row>
    <row r="12" spans="1:10" s="7" customFormat="1" ht="12" x14ac:dyDescent="0.2">
      <c r="A12" s="474"/>
      <c r="B12" s="96"/>
      <c r="C12" s="97"/>
      <c r="D12" s="98"/>
      <c r="E12" s="78"/>
      <c r="F12" s="99"/>
      <c r="G12" s="100"/>
      <c r="H12" s="27"/>
      <c r="I12" s="95"/>
    </row>
    <row r="13" spans="1:10" s="457" customFormat="1" ht="12" x14ac:dyDescent="0.2">
      <c r="A13" s="475"/>
      <c r="B13" s="488"/>
      <c r="C13" s="489" t="s">
        <v>43</v>
      </c>
      <c r="D13" s="490"/>
      <c r="E13" s="491"/>
      <c r="F13" s="492"/>
      <c r="G13" s="493"/>
      <c r="H13" s="456"/>
      <c r="I13" s="494"/>
    </row>
    <row r="14" spans="1:10" s="7" customFormat="1" ht="12" x14ac:dyDescent="0.2">
      <c r="A14" s="474"/>
      <c r="B14" s="78"/>
      <c r="C14" s="76"/>
      <c r="D14" s="101"/>
      <c r="E14" s="78"/>
      <c r="F14" s="99"/>
      <c r="G14" s="45"/>
      <c r="H14" s="27"/>
      <c r="I14" s="95"/>
    </row>
    <row r="15" spans="1:10" s="7" customFormat="1" ht="12" x14ac:dyDescent="0.2">
      <c r="A15" s="474"/>
      <c r="B15" s="41"/>
      <c r="C15" s="76"/>
      <c r="D15" s="102"/>
      <c r="E15" s="78"/>
      <c r="F15" s="47"/>
      <c r="G15" s="47"/>
      <c r="H15" s="27"/>
      <c r="I15" s="95"/>
    </row>
    <row r="16" spans="1:10" s="7" customFormat="1" ht="12" x14ac:dyDescent="0.2">
      <c r="A16" s="474"/>
      <c r="B16" s="41"/>
      <c r="C16" s="76"/>
      <c r="D16" s="102"/>
      <c r="E16" s="78"/>
      <c r="F16" s="47"/>
      <c r="G16" s="47"/>
      <c r="H16" s="27"/>
      <c r="I16" s="95"/>
    </row>
    <row r="17" spans="1:9" s="7" customFormat="1" ht="12.6" customHeight="1" x14ac:dyDescent="0.2">
      <c r="A17" s="474"/>
      <c r="B17" s="41"/>
      <c r="C17" s="104"/>
      <c r="D17" s="103"/>
      <c r="E17" s="78"/>
      <c r="F17" s="47"/>
      <c r="G17" s="47"/>
      <c r="H17" s="104"/>
      <c r="I17" s="95"/>
    </row>
    <row r="18" spans="1:9" s="7" customFormat="1" ht="12.6" customHeight="1" x14ac:dyDescent="0.2">
      <c r="A18" s="474"/>
      <c r="B18" s="41"/>
      <c r="C18" s="76"/>
      <c r="D18" s="103"/>
      <c r="E18" s="78"/>
      <c r="F18" s="47"/>
      <c r="G18" s="47"/>
      <c r="H18" s="27"/>
      <c r="I18" s="95"/>
    </row>
    <row r="19" spans="1:9" s="7" customFormat="1" ht="12.6" customHeight="1" x14ac:dyDescent="0.2">
      <c r="A19" s="474"/>
      <c r="B19" s="41"/>
      <c r="C19" s="76"/>
      <c r="D19" s="103"/>
      <c r="E19" s="78"/>
      <c r="F19" s="47"/>
      <c r="G19" s="47"/>
      <c r="H19" s="27"/>
      <c r="I19" s="95"/>
    </row>
    <row r="20" spans="1:9" s="7" customFormat="1" ht="12.6" customHeight="1" x14ac:dyDescent="0.2">
      <c r="A20" s="474"/>
      <c r="B20" s="41"/>
      <c r="C20" s="76"/>
      <c r="D20" s="103"/>
      <c r="E20" s="78"/>
      <c r="F20" s="47"/>
      <c r="G20" s="47"/>
      <c r="H20" s="27"/>
      <c r="I20" s="95"/>
    </row>
    <row r="21" spans="1:9" s="7" customFormat="1" ht="12" x14ac:dyDescent="0.2">
      <c r="A21" s="474"/>
      <c r="B21" s="41"/>
      <c r="C21" s="76"/>
      <c r="D21" s="103"/>
      <c r="E21" s="78"/>
      <c r="F21" s="47"/>
      <c r="G21" s="47"/>
      <c r="H21" s="27"/>
      <c r="I21" s="95"/>
    </row>
    <row r="22" spans="1:9" s="7" customFormat="1" ht="12" x14ac:dyDescent="0.2">
      <c r="A22" s="474"/>
      <c r="B22" s="41"/>
      <c r="C22" s="76"/>
      <c r="D22" s="103"/>
      <c r="E22" s="78"/>
      <c r="F22" s="47"/>
      <c r="G22" s="47"/>
      <c r="H22" s="533"/>
      <c r="I22" s="95"/>
    </row>
    <row r="23" spans="1:9" s="7" customFormat="1" ht="12" x14ac:dyDescent="0.2">
      <c r="A23" s="474"/>
      <c r="B23" s="41"/>
      <c r="C23" s="76"/>
      <c r="D23" s="103"/>
      <c r="E23" s="78"/>
      <c r="F23" s="47"/>
      <c r="G23" s="47"/>
      <c r="H23" s="533"/>
      <c r="I23" s="95"/>
    </row>
    <row r="24" spans="1:9" s="7" customFormat="1" ht="12" x14ac:dyDescent="0.2">
      <c r="A24" s="474"/>
      <c r="B24" s="41"/>
      <c r="C24" s="76"/>
      <c r="D24" s="103"/>
      <c r="E24" s="78"/>
      <c r="F24" s="47"/>
      <c r="G24" s="47"/>
      <c r="I24" s="95"/>
    </row>
    <row r="25" spans="1:9" s="7" customFormat="1" ht="12" x14ac:dyDescent="0.2">
      <c r="A25" s="474"/>
      <c r="B25" s="41"/>
      <c r="C25" s="76"/>
      <c r="D25" s="103"/>
      <c r="E25" s="78"/>
      <c r="F25" s="47"/>
      <c r="G25" s="47"/>
      <c r="I25" s="95"/>
    </row>
    <row r="26" spans="1:9" s="7" customFormat="1" ht="12" x14ac:dyDescent="0.2">
      <c r="A26" s="474"/>
      <c r="B26" s="41"/>
      <c r="C26" s="76"/>
      <c r="D26" s="103"/>
      <c r="E26" s="78"/>
      <c r="F26" s="47"/>
      <c r="G26" s="47"/>
      <c r="I26" s="95"/>
    </row>
    <row r="27" spans="1:9" s="7" customFormat="1" ht="12" x14ac:dyDescent="0.2">
      <c r="A27" s="474"/>
      <c r="B27" s="41"/>
      <c r="C27" s="76"/>
      <c r="D27" s="103"/>
      <c r="E27" s="78"/>
      <c r="F27" s="47"/>
      <c r="G27" s="47"/>
      <c r="I27" s="95"/>
    </row>
    <row r="28" spans="1:9" s="7" customFormat="1" ht="12" x14ac:dyDescent="0.2">
      <c r="A28" s="474"/>
      <c r="B28" s="41"/>
      <c r="C28" s="76"/>
      <c r="D28" s="103"/>
      <c r="E28" s="78"/>
      <c r="F28" s="47"/>
      <c r="G28" s="47"/>
      <c r="I28" s="95"/>
    </row>
    <row r="29" spans="1:9" s="7" customFormat="1" ht="12" x14ac:dyDescent="0.2">
      <c r="A29" s="474"/>
      <c r="B29" s="41"/>
      <c r="C29" s="76"/>
      <c r="D29" s="103"/>
      <c r="E29" s="78"/>
      <c r="F29" s="47"/>
      <c r="G29" s="47"/>
      <c r="I29" s="95"/>
    </row>
    <row r="30" spans="1:9" s="7" customFormat="1" ht="12" x14ac:dyDescent="0.2">
      <c r="A30" s="474"/>
      <c r="B30" s="41"/>
      <c r="C30" s="76"/>
      <c r="D30" s="103"/>
      <c r="E30" s="78"/>
      <c r="F30" s="47"/>
      <c r="G30" s="47"/>
      <c r="I30" s="95"/>
    </row>
    <row r="31" spans="1:9" s="7" customFormat="1" ht="12" x14ac:dyDescent="0.2">
      <c r="A31" s="474"/>
      <c r="B31" s="41"/>
      <c r="C31" s="76"/>
      <c r="D31" s="103"/>
      <c r="E31" s="78"/>
      <c r="F31" s="47"/>
      <c r="G31" s="47"/>
      <c r="I31" s="95"/>
    </row>
    <row r="32" spans="1:9" s="7" customFormat="1" ht="12" x14ac:dyDescent="0.2">
      <c r="A32" s="474"/>
      <c r="B32" s="41"/>
      <c r="C32" s="76"/>
      <c r="D32" s="103"/>
      <c r="E32" s="78"/>
      <c r="F32" s="47"/>
      <c r="G32" s="47"/>
      <c r="I32" s="95"/>
    </row>
    <row r="33" spans="1:10" s="7" customFormat="1" ht="12" x14ac:dyDescent="0.2">
      <c r="A33" s="474"/>
      <c r="B33" s="41"/>
      <c r="C33" s="76"/>
      <c r="D33" s="103"/>
      <c r="E33" s="78"/>
      <c r="F33" s="47"/>
      <c r="G33" s="47"/>
      <c r="I33" s="95"/>
    </row>
    <row r="34" spans="1:10" s="7" customFormat="1" ht="12" x14ac:dyDescent="0.2">
      <c r="A34" s="474"/>
      <c r="B34" s="41"/>
      <c r="C34" s="76"/>
      <c r="D34" s="103"/>
      <c r="E34" s="78"/>
      <c r="F34" s="47"/>
      <c r="G34" s="47"/>
      <c r="I34" s="95"/>
    </row>
    <row r="35" spans="1:10" s="7" customFormat="1" ht="12" x14ac:dyDescent="0.2">
      <c r="A35" s="474"/>
      <c r="B35" s="41"/>
      <c r="C35" s="76"/>
      <c r="D35" s="103"/>
      <c r="E35" s="78"/>
      <c r="F35" s="47"/>
      <c r="G35" s="47"/>
      <c r="I35" s="95"/>
    </row>
    <row r="36" spans="1:10" s="7" customFormat="1" ht="12" x14ac:dyDescent="0.2">
      <c r="A36" s="474"/>
      <c r="B36" s="41"/>
      <c r="C36" s="76"/>
      <c r="D36" s="103"/>
      <c r="E36" s="78"/>
      <c r="F36" s="47"/>
      <c r="G36" s="47"/>
      <c r="I36" s="95"/>
    </row>
    <row r="37" spans="1:10" s="7" customFormat="1" ht="12" x14ac:dyDescent="0.2">
      <c r="A37" s="474"/>
      <c r="B37" s="41"/>
      <c r="C37" s="76"/>
      <c r="D37" s="103"/>
      <c r="E37" s="78"/>
      <c r="F37" s="47"/>
      <c r="G37" s="47"/>
      <c r="I37" s="95"/>
    </row>
    <row r="38" spans="1:10" s="7" customFormat="1" ht="12" x14ac:dyDescent="0.2">
      <c r="A38" s="474"/>
      <c r="B38" s="41"/>
      <c r="C38" s="76"/>
      <c r="D38" s="103"/>
      <c r="E38" s="78"/>
      <c r="F38" s="47"/>
      <c r="G38" s="47"/>
      <c r="I38" s="95"/>
    </row>
    <row r="39" spans="1:10" s="7" customFormat="1" ht="12" x14ac:dyDescent="0.2">
      <c r="A39" s="474"/>
      <c r="B39" s="41"/>
      <c r="C39" s="76"/>
      <c r="D39" s="103"/>
      <c r="E39" s="78"/>
      <c r="F39" s="47"/>
      <c r="G39" s="47"/>
      <c r="I39" s="95"/>
    </row>
    <row r="40" spans="1:10" s="7" customFormat="1" ht="12.95" customHeight="1" x14ac:dyDescent="0.2">
      <c r="A40" s="474"/>
      <c r="B40" s="36"/>
      <c r="C40" s="34"/>
      <c r="D40" s="37"/>
      <c r="E40" s="38"/>
      <c r="F40" s="32"/>
      <c r="G40" s="33"/>
      <c r="H40" s="34"/>
      <c r="I40" s="95"/>
    </row>
    <row r="41" spans="1:10" s="7" customFormat="1" ht="12.6" customHeight="1" x14ac:dyDescent="0.2">
      <c r="A41" s="474"/>
      <c r="B41" s="405"/>
      <c r="C41" s="417"/>
      <c r="D41" s="418"/>
      <c r="E41" s="419"/>
      <c r="F41" s="399" t="s">
        <v>11</v>
      </c>
      <c r="G41" s="420">
        <f>SUM(G13:G40)</f>
        <v>0</v>
      </c>
      <c r="H41" s="401"/>
      <c r="I41" s="95"/>
    </row>
    <row r="42" spans="1:10" s="7" customFormat="1" ht="12.95" customHeight="1" x14ac:dyDescent="0.2">
      <c r="A42" s="474"/>
      <c r="B42" s="36"/>
      <c r="C42" s="34"/>
      <c r="D42" s="37"/>
      <c r="E42" s="38"/>
      <c r="F42" s="32"/>
      <c r="G42" s="33"/>
      <c r="H42" s="34"/>
      <c r="I42" s="95"/>
    </row>
    <row r="43" spans="1:10" s="315" customFormat="1" ht="12" x14ac:dyDescent="0.2">
      <c r="A43" s="476" t="s">
        <v>77</v>
      </c>
      <c r="B43" s="310"/>
      <c r="C43" s="317"/>
      <c r="D43" s="312"/>
      <c r="E43" s="313"/>
      <c r="F43" s="311"/>
      <c r="G43" s="311"/>
      <c r="H43" s="624"/>
      <c r="I43" s="625"/>
    </row>
    <row r="44" spans="1:10" s="7" customFormat="1" ht="12" x14ac:dyDescent="0.2">
      <c r="A44" s="478"/>
      <c r="B44" s="41"/>
      <c r="C44" s="105"/>
      <c r="D44" s="25"/>
      <c r="E44" s="26"/>
      <c r="F44" s="47"/>
      <c r="G44" s="47"/>
      <c r="H44" s="79"/>
      <c r="I44" s="95"/>
      <c r="J44" s="46"/>
    </row>
    <row r="45" spans="1:10" s="460" customFormat="1" ht="12" x14ac:dyDescent="0.2">
      <c r="A45" s="475"/>
      <c r="B45" s="495"/>
      <c r="C45" s="496" t="s">
        <v>44</v>
      </c>
      <c r="D45" s="463"/>
      <c r="E45" s="464"/>
      <c r="F45" s="465"/>
      <c r="G45" s="465"/>
      <c r="H45" s="497"/>
      <c r="I45" s="498"/>
      <c r="J45" s="499"/>
    </row>
    <row r="46" spans="1:10" s="7" customFormat="1" ht="11.45" customHeight="1" x14ac:dyDescent="0.2">
      <c r="A46" s="474"/>
      <c r="B46" s="41"/>
      <c r="C46" s="76"/>
      <c r="D46" s="107"/>
      <c r="E46" s="78"/>
      <c r="F46" s="47"/>
      <c r="G46" s="47"/>
      <c r="H46" s="79"/>
      <c r="I46" s="95"/>
      <c r="J46" s="46"/>
    </row>
    <row r="47" spans="1:10" s="7" customFormat="1" ht="11.45" customHeight="1" x14ac:dyDescent="0.2">
      <c r="A47" s="474"/>
      <c r="B47" s="41"/>
      <c r="C47" s="76"/>
      <c r="D47" s="107"/>
      <c r="E47" s="78"/>
      <c r="F47" s="47"/>
      <c r="G47" s="47"/>
      <c r="H47" s="79"/>
      <c r="I47" s="95"/>
      <c r="J47" s="46"/>
    </row>
    <row r="48" spans="1:10" s="7" customFormat="1" ht="12" x14ac:dyDescent="0.2">
      <c r="A48" s="474"/>
      <c r="B48" s="41"/>
      <c r="C48" s="76"/>
      <c r="D48" s="107"/>
      <c r="E48" s="26"/>
      <c r="F48" s="47"/>
      <c r="G48" s="47"/>
      <c r="H48" s="79"/>
      <c r="I48" s="95"/>
      <c r="J48" s="46"/>
    </row>
    <row r="49" spans="1:10" s="7" customFormat="1" ht="12" x14ac:dyDescent="0.2">
      <c r="A49" s="474"/>
      <c r="B49" s="41"/>
      <c r="C49" s="76"/>
      <c r="D49" s="107"/>
      <c r="E49" s="26"/>
      <c r="F49" s="47"/>
      <c r="G49" s="47"/>
      <c r="H49" s="79"/>
      <c r="I49" s="95"/>
      <c r="J49" s="46"/>
    </row>
    <row r="50" spans="1:10" s="457" customFormat="1" ht="11.45" customHeight="1" x14ac:dyDescent="0.2">
      <c r="A50" s="475"/>
      <c r="B50" s="495"/>
      <c r="C50" s="489" t="s">
        <v>45</v>
      </c>
      <c r="D50" s="500"/>
      <c r="E50" s="464"/>
      <c r="F50" s="465"/>
      <c r="G50" s="465"/>
      <c r="H50" s="501"/>
      <c r="I50" s="494"/>
      <c r="J50" s="499"/>
    </row>
    <row r="51" spans="1:10" s="7" customFormat="1" ht="12" x14ac:dyDescent="0.2">
      <c r="A51" s="474"/>
      <c r="B51" s="41"/>
      <c r="C51" s="76"/>
      <c r="D51" s="102"/>
      <c r="E51" s="26"/>
      <c r="F51" s="47"/>
      <c r="G51" s="47"/>
      <c r="H51" s="79"/>
      <c r="I51" s="95"/>
      <c r="J51" s="46"/>
    </row>
    <row r="52" spans="1:10" s="7" customFormat="1" ht="12" x14ac:dyDescent="0.2">
      <c r="A52" s="474"/>
      <c r="B52" s="41"/>
      <c r="C52" s="76"/>
      <c r="D52" s="102"/>
      <c r="E52" s="26"/>
      <c r="F52" s="47"/>
      <c r="G52" s="47"/>
      <c r="H52" s="79"/>
      <c r="I52" s="95"/>
      <c r="J52" s="46"/>
    </row>
    <row r="53" spans="1:10" s="7" customFormat="1" ht="11.45" customHeight="1" x14ac:dyDescent="0.2">
      <c r="A53" s="474"/>
      <c r="B53" s="41"/>
      <c r="C53" s="76"/>
      <c r="D53" s="102"/>
      <c r="E53" s="26"/>
      <c r="F53" s="47"/>
      <c r="G53" s="45"/>
      <c r="H53" s="79"/>
      <c r="I53" s="95"/>
      <c r="J53" s="46"/>
    </row>
    <row r="54" spans="1:10" s="7" customFormat="1" ht="11.45" customHeight="1" x14ac:dyDescent="0.2">
      <c r="A54" s="474"/>
      <c r="B54" s="41"/>
      <c r="C54" s="76"/>
      <c r="D54" s="102"/>
      <c r="E54" s="26"/>
      <c r="F54" s="47"/>
      <c r="G54" s="47"/>
      <c r="H54" s="79"/>
      <c r="I54" s="95"/>
      <c r="J54" s="46"/>
    </row>
    <row r="55" spans="1:10" s="457" customFormat="1" ht="11.45" customHeight="1" x14ac:dyDescent="0.2">
      <c r="A55" s="475"/>
      <c r="B55" s="495"/>
      <c r="C55" s="502" t="s">
        <v>46</v>
      </c>
      <c r="D55" s="500"/>
      <c r="E55" s="464"/>
      <c r="F55" s="465"/>
      <c r="G55" s="465"/>
      <c r="H55" s="501"/>
      <c r="I55" s="494"/>
      <c r="J55" s="499"/>
    </row>
    <row r="56" spans="1:10" s="7" customFormat="1" ht="11.45" customHeight="1" x14ac:dyDescent="0.2">
      <c r="A56" s="474"/>
      <c r="B56" s="41"/>
      <c r="C56" s="108"/>
      <c r="D56" s="102"/>
      <c r="E56" s="78"/>
      <c r="F56" s="47"/>
      <c r="G56" s="47"/>
      <c r="H56" s="79"/>
      <c r="I56" s="95"/>
      <c r="J56" s="46"/>
    </row>
    <row r="57" spans="1:10" s="7" customFormat="1" ht="11.45" customHeight="1" x14ac:dyDescent="0.2">
      <c r="A57" s="474"/>
      <c r="B57" s="41"/>
      <c r="C57" s="76"/>
      <c r="D57" s="102"/>
      <c r="E57" s="78"/>
      <c r="F57" s="47"/>
      <c r="G57" s="47"/>
      <c r="H57" s="79"/>
      <c r="I57" s="95"/>
      <c r="J57" s="46"/>
    </row>
    <row r="58" spans="1:10" s="7" customFormat="1" ht="12" x14ac:dyDescent="0.2">
      <c r="A58" s="474"/>
      <c r="B58" s="41"/>
      <c r="C58" s="76"/>
      <c r="D58" s="102"/>
      <c r="E58" s="78"/>
      <c r="F58" s="47"/>
      <c r="G58" s="47"/>
      <c r="H58" s="79"/>
      <c r="I58" s="95"/>
      <c r="J58" s="46"/>
    </row>
    <row r="59" spans="1:10" s="7" customFormat="1" ht="11.45" customHeight="1" x14ac:dyDescent="0.2">
      <c r="A59" s="474"/>
      <c r="B59" s="41"/>
      <c r="C59" s="76"/>
      <c r="D59" s="102"/>
      <c r="E59" s="26"/>
      <c r="F59" s="47"/>
      <c r="G59" s="47"/>
      <c r="H59" s="79"/>
      <c r="I59" s="95"/>
      <c r="J59" s="46"/>
    </row>
    <row r="60" spans="1:10" s="457" customFormat="1" ht="11.45" customHeight="1" x14ac:dyDescent="0.2">
      <c r="A60" s="475"/>
      <c r="B60" s="495"/>
      <c r="C60" s="489" t="s">
        <v>47</v>
      </c>
      <c r="D60" s="500"/>
      <c r="E60" s="464"/>
      <c r="F60" s="465"/>
      <c r="G60" s="465"/>
      <c r="H60" s="501"/>
      <c r="I60" s="494"/>
      <c r="J60" s="499"/>
    </row>
    <row r="61" spans="1:10" s="7" customFormat="1" ht="11.45" customHeight="1" x14ac:dyDescent="0.2">
      <c r="A61" s="474"/>
      <c r="B61" s="41"/>
      <c r="C61" s="76"/>
      <c r="D61" s="102"/>
      <c r="E61" s="78"/>
      <c r="F61" s="47"/>
      <c r="G61" s="45"/>
      <c r="H61" s="106"/>
      <c r="I61" s="95"/>
      <c r="J61" s="46"/>
    </row>
    <row r="62" spans="1:10" s="7" customFormat="1" ht="11.45" customHeight="1" x14ac:dyDescent="0.2">
      <c r="A62" s="474"/>
      <c r="B62" s="41"/>
      <c r="C62" s="76"/>
      <c r="D62" s="107"/>
      <c r="E62" s="78"/>
      <c r="F62" s="47"/>
      <c r="G62" s="47"/>
      <c r="H62" s="79"/>
      <c r="I62" s="95"/>
      <c r="J62" s="46"/>
    </row>
    <row r="63" spans="1:10" s="7" customFormat="1" ht="11.45" customHeight="1" x14ac:dyDescent="0.2">
      <c r="A63" s="474"/>
      <c r="B63" s="41"/>
      <c r="C63" s="76"/>
      <c r="D63" s="107"/>
      <c r="E63" s="78"/>
      <c r="F63" s="47"/>
      <c r="G63" s="47"/>
      <c r="H63" s="79"/>
      <c r="I63" s="95"/>
      <c r="J63" s="46"/>
    </row>
    <row r="64" spans="1:10" s="7" customFormat="1" ht="12" x14ac:dyDescent="0.2">
      <c r="A64" s="474"/>
      <c r="B64" s="41"/>
      <c r="C64" s="109"/>
      <c r="D64" s="25"/>
      <c r="E64" s="26"/>
      <c r="F64" s="47"/>
      <c r="G64" s="47"/>
      <c r="H64" s="79"/>
      <c r="I64" s="95"/>
      <c r="J64" s="46"/>
    </row>
    <row r="65" spans="1:10" s="457" customFormat="1" ht="13.5" customHeight="1" x14ac:dyDescent="0.2">
      <c r="A65" s="475"/>
      <c r="B65" s="495"/>
      <c r="C65" s="496" t="s">
        <v>306</v>
      </c>
      <c r="D65" s="463"/>
      <c r="E65" s="464"/>
      <c r="F65" s="465"/>
      <c r="G65" s="465"/>
      <c r="H65" s="501"/>
      <c r="I65" s="494"/>
      <c r="J65" s="499"/>
    </row>
    <row r="66" spans="1:10" s="7" customFormat="1" ht="12" customHeight="1" x14ac:dyDescent="0.2">
      <c r="A66" s="474"/>
      <c r="B66" s="41"/>
      <c r="C66" s="76"/>
      <c r="D66" s="102"/>
      <c r="E66" s="78"/>
      <c r="F66" s="47"/>
      <c r="G66" s="47"/>
      <c r="H66" s="79"/>
      <c r="I66" s="95"/>
      <c r="J66" s="46"/>
    </row>
    <row r="67" spans="1:10" s="7" customFormat="1" ht="12" customHeight="1" x14ac:dyDescent="0.2">
      <c r="A67" s="474"/>
      <c r="B67" s="41"/>
      <c r="C67" s="76"/>
      <c r="D67" s="102"/>
      <c r="E67" s="78"/>
      <c r="F67" s="47"/>
      <c r="G67" s="47"/>
      <c r="H67" s="79"/>
      <c r="I67" s="95"/>
      <c r="J67" s="46"/>
    </row>
    <row r="68" spans="1:10" s="7" customFormat="1" ht="12" customHeight="1" x14ac:dyDescent="0.2">
      <c r="A68" s="474"/>
      <c r="B68" s="41"/>
      <c r="C68" s="76"/>
      <c r="D68" s="102"/>
      <c r="E68" s="78"/>
      <c r="F68" s="47"/>
      <c r="G68" s="47"/>
      <c r="H68" s="79"/>
      <c r="I68" s="95"/>
      <c r="J68" s="46"/>
    </row>
    <row r="69" spans="1:10" s="7" customFormat="1" ht="12" customHeight="1" x14ac:dyDescent="0.2">
      <c r="A69" s="474"/>
      <c r="B69" s="41"/>
      <c r="C69" s="76"/>
      <c r="D69" s="102"/>
      <c r="E69" s="78"/>
      <c r="F69" s="47"/>
      <c r="G69" s="47"/>
      <c r="H69" s="79"/>
      <c r="I69" s="95"/>
      <c r="J69" s="46"/>
    </row>
    <row r="70" spans="1:10" s="7" customFormat="1" ht="12" customHeight="1" x14ac:dyDescent="0.2">
      <c r="A70" s="474"/>
      <c r="B70" s="41"/>
      <c r="C70" s="76"/>
      <c r="D70" s="102"/>
      <c r="E70" s="78"/>
      <c r="F70" s="47"/>
      <c r="G70" s="47"/>
      <c r="H70" s="79"/>
      <c r="I70" s="95"/>
      <c r="J70" s="46"/>
    </row>
    <row r="71" spans="1:10" s="7" customFormat="1" ht="12" customHeight="1" x14ac:dyDescent="0.2">
      <c r="A71" s="474"/>
      <c r="B71" s="41"/>
      <c r="C71" s="76"/>
      <c r="D71" s="102"/>
      <c r="E71" s="78"/>
      <c r="F71" s="47"/>
      <c r="G71" s="47"/>
      <c r="H71" s="79"/>
      <c r="I71" s="95"/>
      <c r="J71" s="46"/>
    </row>
    <row r="72" spans="1:10" s="7" customFormat="1" ht="12" customHeight="1" x14ac:dyDescent="0.2">
      <c r="A72" s="474"/>
      <c r="B72" s="41"/>
      <c r="C72" s="76"/>
      <c r="D72" s="102"/>
      <c r="E72" s="78"/>
      <c r="F72" s="47"/>
      <c r="G72" s="47"/>
      <c r="H72" s="79"/>
      <c r="I72" s="95"/>
      <c r="J72" s="46"/>
    </row>
    <row r="73" spans="1:10" s="7" customFormat="1" ht="12" customHeight="1" x14ac:dyDescent="0.2">
      <c r="A73" s="474"/>
      <c r="B73" s="41"/>
      <c r="C73" s="76"/>
      <c r="D73" s="102"/>
      <c r="E73" s="78"/>
      <c r="F73" s="47"/>
      <c r="G73" s="47"/>
      <c r="H73" s="79"/>
      <c r="I73" s="95"/>
      <c r="J73" s="46"/>
    </row>
    <row r="74" spans="1:10" s="7" customFormat="1" ht="11.45" customHeight="1" x14ac:dyDescent="0.2">
      <c r="A74" s="474"/>
      <c r="B74" s="41"/>
      <c r="C74" s="76"/>
      <c r="D74" s="102"/>
      <c r="E74" s="26"/>
      <c r="F74" s="47"/>
      <c r="G74" s="47"/>
      <c r="H74" s="79"/>
      <c r="I74" s="95"/>
      <c r="J74" s="46"/>
    </row>
    <row r="75" spans="1:10" s="7" customFormat="1" ht="11.45" customHeight="1" x14ac:dyDescent="0.2">
      <c r="A75" s="474"/>
      <c r="B75" s="41"/>
      <c r="C75" s="76"/>
      <c r="D75" s="102"/>
      <c r="E75" s="26"/>
      <c r="F75" s="47"/>
      <c r="G75" s="47"/>
      <c r="H75" s="79"/>
      <c r="I75" s="95"/>
      <c r="J75" s="46"/>
    </row>
    <row r="76" spans="1:10" s="7" customFormat="1" ht="11.45" customHeight="1" x14ac:dyDescent="0.2">
      <c r="A76" s="474"/>
      <c r="B76" s="41"/>
      <c r="C76" s="76"/>
      <c r="D76" s="102"/>
      <c r="E76" s="26"/>
      <c r="F76" s="47"/>
      <c r="G76" s="47"/>
      <c r="H76" s="79"/>
      <c r="I76" s="95"/>
      <c r="J76" s="46"/>
    </row>
    <row r="77" spans="1:10" s="315" customFormat="1" ht="11.45" customHeight="1" x14ac:dyDescent="0.2">
      <c r="A77" s="476" t="s">
        <v>77</v>
      </c>
      <c r="B77" s="310"/>
      <c r="C77" s="317"/>
      <c r="D77" s="312"/>
      <c r="E77" s="313"/>
      <c r="F77" s="311"/>
      <c r="G77" s="311"/>
      <c r="H77" s="624"/>
      <c r="I77" s="625"/>
      <c r="J77" s="316"/>
    </row>
    <row r="78" spans="1:10" s="7" customFormat="1" ht="11.45" customHeight="1" x14ac:dyDescent="0.2">
      <c r="A78" s="474"/>
      <c r="B78" s="41"/>
      <c r="C78" s="76"/>
      <c r="D78" s="102"/>
      <c r="E78" s="26"/>
      <c r="F78" s="47"/>
      <c r="G78" s="47"/>
      <c r="H78" s="79"/>
      <c r="I78" s="95"/>
      <c r="J78" s="46"/>
    </row>
    <row r="79" spans="1:10" s="457" customFormat="1" ht="13.5" customHeight="1" x14ac:dyDescent="0.2">
      <c r="A79" s="475"/>
      <c r="B79" s="495"/>
      <c r="C79" s="489" t="s">
        <v>48</v>
      </c>
      <c r="D79" s="500"/>
      <c r="E79" s="491"/>
      <c r="F79" s="465"/>
      <c r="G79" s="465"/>
      <c r="H79" s="501"/>
      <c r="I79" s="494"/>
      <c r="J79" s="499"/>
    </row>
    <row r="80" spans="1:10" s="7" customFormat="1" ht="12" customHeight="1" x14ac:dyDescent="0.2">
      <c r="A80" s="474"/>
      <c r="B80" s="41"/>
      <c r="C80" s="76"/>
      <c r="D80" s="102"/>
      <c r="E80" s="78"/>
      <c r="F80" s="47"/>
      <c r="G80" s="47"/>
      <c r="H80" s="79"/>
      <c r="I80" s="95"/>
      <c r="J80" s="110"/>
    </row>
    <row r="81" spans="1:10" s="7" customFormat="1" ht="12" customHeight="1" x14ac:dyDescent="0.2">
      <c r="A81" s="474"/>
      <c r="B81" s="41"/>
      <c r="C81" s="76"/>
      <c r="D81" s="102"/>
      <c r="E81" s="78"/>
      <c r="F81" s="47"/>
      <c r="G81" s="47"/>
      <c r="H81" s="79"/>
      <c r="I81" s="95"/>
      <c r="J81" s="110"/>
    </row>
    <row r="82" spans="1:10" s="7" customFormat="1" ht="12" x14ac:dyDescent="0.2">
      <c r="A82" s="474"/>
      <c r="B82" s="41"/>
      <c r="C82" s="76"/>
      <c r="D82" s="107"/>
      <c r="E82" s="78"/>
      <c r="F82" s="45"/>
      <c r="G82" s="45"/>
      <c r="H82" s="79"/>
      <c r="J82" s="46"/>
    </row>
    <row r="83" spans="1:10" s="7" customFormat="1" ht="12" x14ac:dyDescent="0.2">
      <c r="A83" s="474"/>
      <c r="B83" s="41"/>
      <c r="C83" s="76"/>
      <c r="D83" s="102"/>
      <c r="E83" s="78"/>
      <c r="F83" s="32"/>
      <c r="G83" s="33"/>
      <c r="H83" s="34"/>
      <c r="I83" s="95"/>
      <c r="J83" s="111"/>
    </row>
    <row r="84" spans="1:10" s="457" customFormat="1" ht="12" x14ac:dyDescent="0.2">
      <c r="A84" s="475"/>
      <c r="B84" s="495"/>
      <c r="C84" s="489" t="s">
        <v>49</v>
      </c>
      <c r="D84" s="500"/>
      <c r="E84" s="491"/>
      <c r="F84" s="465"/>
      <c r="G84" s="465"/>
      <c r="H84" s="501"/>
      <c r="I84" s="494"/>
      <c r="J84" s="499"/>
    </row>
    <row r="85" spans="1:10" s="7" customFormat="1" ht="12" x14ac:dyDescent="0.2">
      <c r="A85" s="474"/>
      <c r="B85" s="41"/>
      <c r="C85" s="76"/>
      <c r="D85" s="102"/>
      <c r="E85" s="78"/>
      <c r="F85" s="47"/>
      <c r="G85" s="47"/>
      <c r="H85" s="79"/>
      <c r="I85" s="95"/>
      <c r="J85" s="111"/>
    </row>
    <row r="86" spans="1:10" s="7" customFormat="1" ht="12" x14ac:dyDescent="0.2">
      <c r="A86" s="474"/>
      <c r="B86" s="41"/>
      <c r="C86" s="76"/>
      <c r="D86" s="102"/>
      <c r="E86" s="78"/>
      <c r="F86" s="47"/>
      <c r="G86" s="47"/>
      <c r="H86" s="79"/>
      <c r="I86" s="95"/>
      <c r="J86" s="111"/>
    </row>
    <row r="87" spans="1:10" s="7" customFormat="1" ht="12" x14ac:dyDescent="0.2">
      <c r="A87" s="474"/>
      <c r="B87" s="41"/>
      <c r="C87" s="76"/>
      <c r="D87" s="102"/>
      <c r="E87" s="78"/>
      <c r="F87" s="47"/>
      <c r="G87" s="47"/>
      <c r="H87" s="79"/>
      <c r="I87" s="95"/>
      <c r="J87" s="111"/>
    </row>
    <row r="88" spans="1:10" s="7" customFormat="1" ht="12" x14ac:dyDescent="0.2">
      <c r="A88" s="474"/>
      <c r="B88" s="41"/>
      <c r="C88" s="76"/>
      <c r="D88" s="102"/>
      <c r="E88" s="78"/>
      <c r="F88" s="47"/>
      <c r="G88" s="47"/>
      <c r="H88" s="79"/>
      <c r="I88" s="95"/>
      <c r="J88" s="111"/>
    </row>
    <row r="89" spans="1:10" s="7" customFormat="1" ht="12" x14ac:dyDescent="0.2">
      <c r="A89" s="474"/>
      <c r="B89" s="41"/>
      <c r="C89" s="76"/>
      <c r="D89" s="102"/>
      <c r="E89" s="78"/>
      <c r="F89" s="47"/>
      <c r="G89" s="47"/>
      <c r="H89" s="79"/>
      <c r="I89" s="95"/>
      <c r="J89" s="111"/>
    </row>
    <row r="90" spans="1:10" s="7" customFormat="1" ht="12" x14ac:dyDescent="0.2">
      <c r="A90" s="474"/>
      <c r="B90" s="41"/>
      <c r="C90" s="76"/>
      <c r="D90" s="102"/>
      <c r="E90" s="78"/>
      <c r="F90" s="47"/>
      <c r="G90" s="47"/>
      <c r="H90" s="79"/>
      <c r="I90" s="95"/>
      <c r="J90" s="111"/>
    </row>
    <row r="91" spans="1:10" s="7" customFormat="1" ht="12" x14ac:dyDescent="0.2">
      <c r="A91" s="474"/>
      <c r="B91" s="41"/>
      <c r="C91" s="76"/>
      <c r="D91" s="102"/>
      <c r="E91" s="78"/>
      <c r="F91" s="47"/>
      <c r="G91" s="47"/>
      <c r="H91" s="79"/>
      <c r="I91" s="95"/>
      <c r="J91" s="111"/>
    </row>
    <row r="92" spans="1:10" s="7" customFormat="1" ht="12" x14ac:dyDescent="0.2">
      <c r="A92" s="474"/>
      <c r="B92" s="41"/>
      <c r="C92" s="76"/>
      <c r="D92" s="102"/>
      <c r="E92" s="78"/>
      <c r="F92" s="47"/>
      <c r="G92" s="47"/>
      <c r="H92" s="79"/>
      <c r="I92" s="95"/>
      <c r="J92" s="111"/>
    </row>
    <row r="93" spans="1:10" s="7" customFormat="1" ht="12" x14ac:dyDescent="0.2">
      <c r="A93" s="474"/>
      <c r="B93" s="41"/>
      <c r="C93" s="76"/>
      <c r="D93" s="102"/>
      <c r="E93" s="78"/>
      <c r="F93" s="47"/>
      <c r="G93" s="47"/>
      <c r="H93" s="79"/>
      <c r="I93" s="95"/>
      <c r="J93" s="111"/>
    </row>
    <row r="94" spans="1:10" s="7" customFormat="1" ht="12" x14ac:dyDescent="0.2">
      <c r="A94" s="474"/>
      <c r="B94" s="41"/>
      <c r="C94" s="76"/>
      <c r="D94" s="102"/>
      <c r="E94" s="78"/>
      <c r="F94" s="47"/>
      <c r="G94" s="47"/>
      <c r="H94" s="79"/>
      <c r="I94" s="95"/>
      <c r="J94" s="111"/>
    </row>
    <row r="95" spans="1:10" s="7" customFormat="1" ht="12" x14ac:dyDescent="0.2">
      <c r="A95" s="474"/>
      <c r="B95" s="41"/>
      <c r="C95" s="76"/>
      <c r="D95" s="102"/>
      <c r="E95" s="78"/>
      <c r="F95" s="47"/>
      <c r="G95" s="45"/>
      <c r="H95" s="79"/>
      <c r="I95" s="95"/>
      <c r="J95" s="111"/>
    </row>
    <row r="96" spans="1:10" s="7" customFormat="1" ht="12" x14ac:dyDescent="0.2">
      <c r="A96" s="474"/>
      <c r="B96" s="405"/>
      <c r="C96" s="417"/>
      <c r="D96" s="418"/>
      <c r="E96" s="419"/>
      <c r="F96" s="399" t="s">
        <v>11</v>
      </c>
      <c r="G96" s="420">
        <f>(SUM(G46:G94))</f>
        <v>0</v>
      </c>
      <c r="H96" s="401"/>
      <c r="I96" s="95"/>
    </row>
    <row r="97" spans="1:10" s="7" customFormat="1" ht="12" customHeight="1" x14ac:dyDescent="0.2">
      <c r="A97" s="474"/>
      <c r="B97" s="41"/>
      <c r="C97" s="76"/>
      <c r="D97" s="102"/>
      <c r="E97" s="78"/>
      <c r="F97" s="47"/>
      <c r="G97" s="47"/>
      <c r="H97" s="79"/>
      <c r="I97" s="95"/>
      <c r="J97" s="111"/>
    </row>
    <row r="98" spans="1:10" s="7" customFormat="1" ht="12" customHeight="1" x14ac:dyDescent="0.2">
      <c r="A98" s="474"/>
      <c r="B98" s="41"/>
      <c r="C98" s="76"/>
      <c r="D98" s="102"/>
      <c r="E98" s="78"/>
      <c r="F98" s="47"/>
      <c r="G98" s="47"/>
      <c r="H98" s="79"/>
      <c r="I98" s="95"/>
      <c r="J98" s="111"/>
    </row>
    <row r="99" spans="1:10" s="7" customFormat="1" ht="12" customHeight="1" x14ac:dyDescent="0.2">
      <c r="A99" s="474"/>
      <c r="B99" s="404"/>
      <c r="C99" s="425" t="s">
        <v>295</v>
      </c>
      <c r="D99" s="422"/>
      <c r="E99" s="416"/>
      <c r="F99" s="423"/>
      <c r="G99" s="420">
        <f>G96+G41</f>
        <v>0</v>
      </c>
      <c r="H99" s="424"/>
      <c r="I99" s="95"/>
      <c r="J99" s="111"/>
    </row>
    <row r="100" spans="1:10" s="7" customFormat="1" ht="12" customHeight="1" x14ac:dyDescent="0.2">
      <c r="A100" s="474"/>
      <c r="B100" s="41"/>
      <c r="C100" s="76"/>
      <c r="D100" s="102"/>
      <c r="E100" s="78"/>
      <c r="F100" s="47"/>
      <c r="G100" s="47"/>
      <c r="H100" s="79"/>
      <c r="I100" s="95"/>
      <c r="J100" s="111"/>
    </row>
    <row r="101" spans="1:10" s="7" customFormat="1" ht="12" customHeight="1" x14ac:dyDescent="0.2">
      <c r="A101" s="474"/>
      <c r="B101" s="41"/>
      <c r="C101" s="76"/>
      <c r="D101" s="102"/>
      <c r="E101" s="78"/>
      <c r="F101" s="47"/>
      <c r="G101" s="47"/>
      <c r="H101" s="79"/>
      <c r="I101" s="95"/>
      <c r="J101" s="111"/>
    </row>
    <row r="102" spans="1:10" s="7" customFormat="1" ht="12" customHeight="1" x14ac:dyDescent="0.2">
      <c r="A102" s="474"/>
      <c r="B102" s="41"/>
      <c r="C102" s="76"/>
      <c r="D102" s="102"/>
      <c r="E102" s="78"/>
      <c r="F102" s="47"/>
      <c r="G102" s="47"/>
      <c r="H102" s="79"/>
      <c r="I102" s="95"/>
      <c r="J102" s="111"/>
    </row>
    <row r="103" spans="1:10" s="7" customFormat="1" ht="12" customHeight="1" x14ac:dyDescent="0.2">
      <c r="A103" s="474"/>
      <c r="B103" s="41"/>
      <c r="C103" s="76"/>
      <c r="D103" s="102"/>
      <c r="E103" s="78"/>
      <c r="F103" s="47"/>
      <c r="G103" s="47"/>
      <c r="H103" s="79"/>
      <c r="I103" s="95"/>
      <c r="J103" s="111"/>
    </row>
    <row r="104" spans="1:10" s="7" customFormat="1" ht="12" customHeight="1" x14ac:dyDescent="0.2">
      <c r="A104" s="474"/>
      <c r="B104" s="41"/>
      <c r="C104" s="76"/>
      <c r="D104" s="102"/>
      <c r="E104" s="78"/>
      <c r="F104" s="47"/>
      <c r="G104" s="47"/>
      <c r="H104" s="79"/>
      <c r="I104" s="95"/>
      <c r="J104" s="111"/>
    </row>
    <row r="105" spans="1:10" s="7" customFormat="1" ht="12" customHeight="1" x14ac:dyDescent="0.2">
      <c r="A105" s="474"/>
      <c r="B105" s="41"/>
      <c r="C105" s="76"/>
      <c r="D105" s="102"/>
      <c r="E105" s="78"/>
      <c r="F105" s="47"/>
      <c r="G105" s="47"/>
      <c r="H105" s="79"/>
      <c r="I105" s="95"/>
      <c r="J105" s="111"/>
    </row>
    <row r="106" spans="1:10" s="7" customFormat="1" ht="12" customHeight="1" x14ac:dyDescent="0.2">
      <c r="A106" s="474"/>
      <c r="B106" s="41"/>
      <c r="C106" s="76"/>
      <c r="D106" s="102"/>
      <c r="E106" s="78"/>
      <c r="F106" s="47"/>
      <c r="G106" s="47"/>
      <c r="H106" s="79"/>
      <c r="I106" s="95"/>
      <c r="J106" s="111"/>
    </row>
    <row r="107" spans="1:10" s="7" customFormat="1" ht="12" customHeight="1" x14ac:dyDescent="0.2">
      <c r="A107" s="474"/>
      <c r="B107" s="41"/>
      <c r="C107" s="76"/>
      <c r="D107" s="102"/>
      <c r="E107" s="78"/>
      <c r="F107" s="47"/>
      <c r="G107" s="47"/>
      <c r="H107" s="79"/>
      <c r="I107" s="95"/>
      <c r="J107" s="111"/>
    </row>
    <row r="108" spans="1:10" s="7" customFormat="1" ht="12" customHeight="1" x14ac:dyDescent="0.2">
      <c r="A108" s="474"/>
      <c r="B108" s="41"/>
      <c r="C108" s="76"/>
      <c r="D108" s="102"/>
      <c r="E108" s="78"/>
      <c r="F108" s="47"/>
      <c r="G108" s="47"/>
      <c r="H108" s="79"/>
      <c r="I108" s="95"/>
      <c r="J108" s="111"/>
    </row>
    <row r="109" spans="1:10" s="7" customFormat="1" ht="12" customHeight="1" x14ac:dyDescent="0.2">
      <c r="A109" s="474"/>
      <c r="B109" s="41"/>
      <c r="C109" s="76"/>
      <c r="D109" s="102"/>
      <c r="E109" s="78"/>
      <c r="F109" s="47"/>
      <c r="G109" s="47"/>
      <c r="H109" s="79"/>
      <c r="I109" s="95"/>
      <c r="J109" s="111"/>
    </row>
    <row r="110" spans="1:10" s="7" customFormat="1" ht="12" customHeight="1" x14ac:dyDescent="0.2">
      <c r="A110" s="474"/>
      <c r="B110" s="41"/>
      <c r="C110" s="76"/>
      <c r="D110" s="102"/>
      <c r="E110" s="78"/>
      <c r="F110" s="47"/>
      <c r="G110" s="47"/>
      <c r="H110" s="79"/>
      <c r="I110" s="95"/>
      <c r="J110" s="111"/>
    </row>
    <row r="111" spans="1:10" s="314" customFormat="1" x14ac:dyDescent="0.2">
      <c r="A111" s="476" t="s">
        <v>77</v>
      </c>
      <c r="B111" s="310"/>
      <c r="C111" s="311"/>
      <c r="D111" s="312"/>
      <c r="E111" s="313"/>
      <c r="F111" s="311"/>
      <c r="G111" s="311"/>
      <c r="H111" s="626"/>
      <c r="I111" s="627"/>
      <c r="J111" s="318"/>
    </row>
    <row r="112" spans="1:10" x14ac:dyDescent="0.2">
      <c r="B112" s="112"/>
      <c r="C112" s="111"/>
      <c r="D112" s="111"/>
      <c r="E112" s="113"/>
      <c r="F112" s="112"/>
      <c r="G112" s="114"/>
      <c r="H112" s="112"/>
      <c r="I112" s="115"/>
      <c r="J112" s="111"/>
    </row>
  </sheetData>
  <mergeCells count="12">
    <mergeCell ref="H77:I77"/>
    <mergeCell ref="H111:I111"/>
    <mergeCell ref="H43:I43"/>
    <mergeCell ref="H1:I1"/>
    <mergeCell ref="H8:H9"/>
    <mergeCell ref="D7:G7"/>
    <mergeCell ref="B8:B9"/>
    <mergeCell ref="C8:C9"/>
    <mergeCell ref="D8:D9"/>
    <mergeCell ref="E8:E9"/>
    <mergeCell ref="F8:F9"/>
    <mergeCell ref="G8:G9"/>
  </mergeCells>
  <pageMargins left="0.55118110236220474" right="0.55118110236220474" top="0.59055118110236227" bottom="0.39370078740157483" header="0.31496062992125984" footer="0.31496062992125984"/>
  <pageSetup paperSize="9" fitToHeight="0" orientation="landscape" r:id="rId1"/>
  <rowBreaks count="2" manualBreakCount="2">
    <brk id="43" max="8" man="1"/>
    <brk id="77"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94140-9731-4476-82B4-E2A963567A9A}">
  <dimension ref="A1:H34"/>
  <sheetViews>
    <sheetView view="pageBreakPreview" zoomScale="80" zoomScaleNormal="100" zoomScaleSheetLayoutView="80" workbookViewId="0">
      <selection activeCell="F10" sqref="F10"/>
    </sheetView>
  </sheetViews>
  <sheetFormatPr defaultColWidth="9.140625" defaultRowHeight="14.25" x14ac:dyDescent="0.2"/>
  <cols>
    <col min="1" max="1" width="7.140625" style="147" customWidth="1"/>
    <col min="2" max="2" width="58.42578125" style="145" customWidth="1"/>
    <col min="3" max="3" width="12" style="256" customWidth="1"/>
    <col min="4" max="4" width="12" style="147" customWidth="1"/>
    <col min="5" max="5" width="12" style="257" customWidth="1"/>
    <col min="6" max="6" width="14.140625" style="258" customWidth="1"/>
    <col min="7" max="7" width="19.85546875" style="257" customWidth="1"/>
    <col min="8" max="16384" width="9.140625" style="145"/>
  </cols>
  <sheetData>
    <row r="1" spans="1:7" ht="18" x14ac:dyDescent="0.25">
      <c r="A1" s="320" t="str">
        <f>Summary!A1</f>
        <v>R120 New Workshop</v>
      </c>
      <c r="B1" s="117"/>
    </row>
    <row r="2" spans="1:7" ht="18" x14ac:dyDescent="0.25">
      <c r="A2" s="320" t="str">
        <f>Summary!A2</f>
        <v>Pricing Document</v>
      </c>
      <c r="B2" s="117"/>
    </row>
    <row r="3" spans="1:7" ht="18" x14ac:dyDescent="0.25">
      <c r="A3" s="628"/>
      <c r="B3" s="629"/>
    </row>
    <row r="4" spans="1:7" ht="18.75" customHeight="1" x14ac:dyDescent="0.25">
      <c r="A4" s="630" t="s">
        <v>298</v>
      </c>
      <c r="B4" s="630"/>
      <c r="C4" s="630"/>
      <c r="D4" s="630"/>
      <c r="E4" s="630"/>
      <c r="F4" s="630"/>
      <c r="G4" s="630"/>
    </row>
    <row r="5" spans="1:7" ht="7.5" customHeight="1" x14ac:dyDescent="0.2"/>
    <row r="6" spans="1:7" s="147" customFormat="1" ht="29.25" customHeight="1" x14ac:dyDescent="0.25">
      <c r="A6" s="324" t="s">
        <v>52</v>
      </c>
      <c r="B6" s="324" t="s">
        <v>53</v>
      </c>
      <c r="C6" s="324" t="s">
        <v>7</v>
      </c>
      <c r="D6" s="332" t="s">
        <v>1</v>
      </c>
      <c r="E6" s="325" t="s">
        <v>268</v>
      </c>
      <c r="F6" s="325" t="s">
        <v>58</v>
      </c>
      <c r="G6" s="325" t="s">
        <v>4</v>
      </c>
    </row>
    <row r="7" spans="1:7" x14ac:dyDescent="0.2">
      <c r="A7" s="326"/>
      <c r="B7" s="327"/>
      <c r="C7" s="328"/>
      <c r="D7" s="326"/>
      <c r="E7" s="329"/>
      <c r="F7" s="330"/>
      <c r="G7" s="331"/>
    </row>
    <row r="8" spans="1:7" ht="15" x14ac:dyDescent="0.25">
      <c r="A8" s="260"/>
      <c r="B8" s="261" t="s">
        <v>269</v>
      </c>
      <c r="C8" s="262"/>
      <c r="D8" s="263"/>
      <c r="E8" s="264"/>
      <c r="F8" s="265"/>
      <c r="G8" s="259"/>
    </row>
    <row r="9" spans="1:7" x14ac:dyDescent="0.2">
      <c r="A9" s="155"/>
      <c r="B9" s="267" t="s">
        <v>303</v>
      </c>
      <c r="C9" s="262"/>
      <c r="D9" s="263"/>
      <c r="E9" s="264"/>
      <c r="F9" s="265"/>
      <c r="G9" s="259"/>
    </row>
    <row r="10" spans="1:7" ht="28.5" x14ac:dyDescent="0.2">
      <c r="A10" s="266"/>
      <c r="B10" s="268" t="s">
        <v>315</v>
      </c>
      <c r="C10" s="262"/>
      <c r="D10" s="263"/>
      <c r="E10" s="264"/>
      <c r="F10" s="265"/>
      <c r="G10" s="259"/>
    </row>
    <row r="11" spans="1:7" x14ac:dyDescent="0.2">
      <c r="A11" s="266"/>
      <c r="B11" s="267" t="s">
        <v>304</v>
      </c>
      <c r="C11" s="262"/>
      <c r="D11" s="263"/>
      <c r="E11" s="265"/>
      <c r="F11" s="265"/>
      <c r="G11" s="259"/>
    </row>
    <row r="12" spans="1:7" x14ac:dyDescent="0.2">
      <c r="A12" s="266"/>
      <c r="B12" s="267"/>
      <c r="C12" s="262"/>
      <c r="D12" s="263"/>
      <c r="E12" s="265"/>
      <c r="F12" s="265"/>
      <c r="G12" s="259"/>
    </row>
    <row r="13" spans="1:7" x14ac:dyDescent="0.2">
      <c r="A13" s="266"/>
      <c r="B13" s="267"/>
      <c r="C13" s="262"/>
      <c r="D13" s="263"/>
      <c r="E13" s="265"/>
      <c r="F13" s="265"/>
      <c r="G13" s="259"/>
    </row>
    <row r="14" spans="1:7" x14ac:dyDescent="0.2">
      <c r="A14" s="266"/>
      <c r="B14" s="267"/>
      <c r="C14" s="262"/>
      <c r="D14" s="263"/>
      <c r="E14" s="265"/>
      <c r="F14" s="265"/>
      <c r="G14" s="259"/>
    </row>
    <row r="15" spans="1:7" x14ac:dyDescent="0.2">
      <c r="A15" s="266"/>
      <c r="B15" s="267"/>
      <c r="C15" s="262"/>
      <c r="D15" s="263"/>
      <c r="E15" s="265"/>
      <c r="F15" s="265"/>
      <c r="G15" s="259"/>
    </row>
    <row r="16" spans="1:7" x14ac:dyDescent="0.2">
      <c r="A16" s="266"/>
      <c r="B16" s="267"/>
      <c r="C16" s="262"/>
      <c r="D16" s="263"/>
      <c r="E16" s="265"/>
      <c r="F16" s="265"/>
      <c r="G16" s="259"/>
    </row>
    <row r="17" spans="1:7" x14ac:dyDescent="0.2">
      <c r="A17" s="266"/>
      <c r="B17" s="267"/>
      <c r="C17" s="262"/>
      <c r="D17" s="263"/>
      <c r="E17" s="265"/>
      <c r="F17" s="265"/>
      <c r="G17" s="259"/>
    </row>
    <row r="18" spans="1:7" x14ac:dyDescent="0.2">
      <c r="A18" s="266"/>
      <c r="B18" s="267"/>
      <c r="C18" s="262"/>
      <c r="D18" s="263"/>
      <c r="E18" s="265"/>
      <c r="F18" s="265"/>
      <c r="G18" s="259"/>
    </row>
    <row r="19" spans="1:7" x14ac:dyDescent="0.2">
      <c r="A19" s="266"/>
      <c r="B19" s="267"/>
      <c r="C19" s="262"/>
      <c r="D19" s="263"/>
      <c r="E19" s="265"/>
      <c r="F19" s="265"/>
      <c r="G19" s="259"/>
    </row>
    <row r="20" spans="1:7" x14ac:dyDescent="0.2">
      <c r="A20" s="266"/>
      <c r="B20" s="267"/>
      <c r="C20" s="262"/>
      <c r="D20" s="263"/>
      <c r="E20" s="265"/>
      <c r="F20" s="265"/>
      <c r="G20" s="259"/>
    </row>
    <row r="21" spans="1:7" x14ac:dyDescent="0.2">
      <c r="A21" s="266"/>
      <c r="B21" s="267"/>
      <c r="C21" s="262"/>
      <c r="D21" s="263"/>
      <c r="E21" s="265"/>
      <c r="F21" s="265"/>
      <c r="G21" s="259"/>
    </row>
    <row r="22" spans="1:7" x14ac:dyDescent="0.2">
      <c r="A22" s="266"/>
      <c r="B22" s="267"/>
      <c r="C22" s="262"/>
      <c r="D22" s="263"/>
      <c r="E22" s="265"/>
      <c r="F22" s="265"/>
      <c r="G22" s="259"/>
    </row>
    <row r="23" spans="1:7" x14ac:dyDescent="0.2">
      <c r="A23" s="266"/>
      <c r="B23" s="267"/>
      <c r="C23" s="262"/>
      <c r="D23" s="263"/>
      <c r="E23" s="265"/>
      <c r="F23" s="265"/>
      <c r="G23" s="259"/>
    </row>
    <row r="24" spans="1:7" x14ac:dyDescent="0.2">
      <c r="A24" s="266"/>
      <c r="B24" s="267"/>
      <c r="C24" s="262"/>
      <c r="D24" s="263"/>
      <c r="E24" s="265"/>
      <c r="F24" s="265"/>
      <c r="G24" s="259"/>
    </row>
    <row r="25" spans="1:7" x14ac:dyDescent="0.2">
      <c r="A25" s="266"/>
      <c r="B25" s="267"/>
      <c r="C25" s="262"/>
      <c r="D25" s="263"/>
      <c r="E25" s="265"/>
      <c r="F25" s="265"/>
      <c r="G25" s="259"/>
    </row>
    <row r="26" spans="1:7" x14ac:dyDescent="0.2">
      <c r="A26" s="266"/>
      <c r="B26" s="267"/>
      <c r="C26" s="262"/>
      <c r="D26" s="263"/>
      <c r="E26" s="265"/>
      <c r="F26" s="265"/>
      <c r="G26" s="259"/>
    </row>
    <row r="27" spans="1:7" x14ac:dyDescent="0.2">
      <c r="A27" s="266"/>
      <c r="B27" s="267"/>
      <c r="C27" s="262"/>
      <c r="D27" s="263"/>
      <c r="E27" s="265"/>
      <c r="F27" s="265"/>
      <c r="G27" s="259"/>
    </row>
    <row r="28" spans="1:7" x14ac:dyDescent="0.2">
      <c r="A28" s="266"/>
      <c r="B28" s="268"/>
      <c r="C28" s="262"/>
      <c r="D28" s="263"/>
      <c r="E28" s="269"/>
      <c r="F28" s="269"/>
      <c r="G28" s="259"/>
    </row>
    <row r="29" spans="1:7" x14ac:dyDescent="0.2">
      <c r="A29" s="266"/>
      <c r="B29" s="268"/>
      <c r="C29" s="262"/>
      <c r="D29" s="263"/>
      <c r="E29" s="269"/>
      <c r="F29" s="269"/>
      <c r="G29" s="259"/>
    </row>
    <row r="30" spans="1:7" x14ac:dyDescent="0.2">
      <c r="A30" s="266"/>
      <c r="B30" s="268"/>
      <c r="C30" s="262"/>
      <c r="D30" s="263"/>
      <c r="E30" s="269"/>
      <c r="F30" s="269"/>
      <c r="G30" s="259"/>
    </row>
    <row r="31" spans="1:7" x14ac:dyDescent="0.2">
      <c r="A31" s="266"/>
      <c r="B31" s="268"/>
      <c r="C31" s="262"/>
      <c r="D31" s="263"/>
      <c r="E31" s="269"/>
      <c r="F31" s="269"/>
      <c r="G31" s="259"/>
    </row>
    <row r="32" spans="1:7" x14ac:dyDescent="0.2">
      <c r="A32" s="148"/>
      <c r="B32" s="149"/>
      <c r="C32" s="270"/>
      <c r="D32" s="149"/>
      <c r="E32" s="270" t="s">
        <v>305</v>
      </c>
      <c r="F32" s="400">
        <f>ROUND(SUM(F7:F31),-3)</f>
        <v>0</v>
      </c>
      <c r="G32" s="271"/>
    </row>
    <row r="34" spans="1:8" s="532" customFormat="1" x14ac:dyDescent="0.2">
      <c r="A34" s="476" t="s">
        <v>77</v>
      </c>
      <c r="B34" s="527"/>
      <c r="C34" s="528"/>
      <c r="D34" s="529"/>
      <c r="E34" s="530"/>
      <c r="F34" s="528"/>
      <c r="G34" s="522">
        <f>'External Works'!H111+1</f>
        <v>1</v>
      </c>
      <c r="H34" s="531"/>
    </row>
  </sheetData>
  <mergeCells count="2">
    <mergeCell ref="A3:B3"/>
    <mergeCell ref="A4:G4"/>
  </mergeCells>
  <pageMargins left="0.7" right="0.7" top="0.75" bottom="0.75" header="0.3" footer="0.3"/>
  <pageSetup paperSize="9" scale="9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AAA95-9FE6-4CC2-B7E7-DA8A55C1C575}">
  <dimension ref="A1:AB55"/>
  <sheetViews>
    <sheetView view="pageBreakPreview" zoomScaleNormal="100" zoomScaleSheetLayoutView="100" workbookViewId="0">
      <selection activeCell="U21" sqref="U21"/>
    </sheetView>
  </sheetViews>
  <sheetFormatPr defaultColWidth="9.140625" defaultRowHeight="12.75" x14ac:dyDescent="0.2"/>
  <cols>
    <col min="1" max="24" width="5.85546875" style="127" customWidth="1"/>
    <col min="25" max="25" width="1.42578125" style="127" customWidth="1"/>
    <col min="26" max="16384" width="9.140625" style="127"/>
  </cols>
  <sheetData>
    <row r="1" spans="1:28" s="217" customFormat="1" ht="18" customHeight="1" x14ac:dyDescent="0.25">
      <c r="A1" s="273"/>
      <c r="B1" s="273"/>
      <c r="C1" s="273"/>
      <c r="D1" s="273"/>
      <c r="E1" s="273"/>
      <c r="F1" s="273"/>
      <c r="G1" s="273"/>
      <c r="H1" s="274"/>
      <c r="I1" s="274"/>
      <c r="J1" s="272"/>
      <c r="K1" s="272"/>
      <c r="L1" s="272"/>
      <c r="M1" s="272"/>
      <c r="N1" s="272"/>
      <c r="O1" s="272"/>
      <c r="P1" s="272"/>
      <c r="Q1" s="272"/>
      <c r="R1" s="272"/>
      <c r="S1" s="272"/>
      <c r="T1" s="272"/>
      <c r="U1" s="272"/>
      <c r="V1" s="272"/>
      <c r="W1" s="272"/>
      <c r="X1" s="272"/>
      <c r="Y1" s="275"/>
      <c r="AB1" s="128"/>
    </row>
    <row r="2" spans="1:28" s="217" customFormat="1" ht="18" customHeight="1" x14ac:dyDescent="0.25">
      <c r="A2" s="273"/>
      <c r="B2" s="273"/>
      <c r="C2" s="273"/>
      <c r="D2" s="273"/>
      <c r="E2" s="273"/>
      <c r="F2" s="273"/>
      <c r="G2" s="273"/>
      <c r="H2" s="274"/>
      <c r="I2" s="274"/>
      <c r="J2" s="272"/>
      <c r="K2" s="272"/>
      <c r="L2" s="272"/>
      <c r="M2" s="272"/>
      <c r="N2" s="272"/>
      <c r="O2" s="272"/>
      <c r="P2" s="272"/>
      <c r="Q2" s="272"/>
      <c r="R2" s="272"/>
      <c r="S2" s="272"/>
      <c r="T2" s="272"/>
      <c r="U2" s="272"/>
      <c r="V2" s="272"/>
      <c r="W2" s="272"/>
      <c r="X2" s="272"/>
      <c r="Y2" s="275"/>
      <c r="AB2" s="128"/>
    </row>
    <row r="3" spans="1:28" s="221" customFormat="1" ht="12.75" customHeight="1" x14ac:dyDescent="0.25">
      <c r="A3" s="276"/>
      <c r="B3" s="276"/>
      <c r="C3" s="276"/>
      <c r="D3" s="276"/>
      <c r="E3" s="276"/>
      <c r="F3" s="276"/>
      <c r="G3" s="277"/>
      <c r="H3" s="277"/>
      <c r="I3" s="276"/>
      <c r="J3" s="276"/>
      <c r="K3" s="276"/>
      <c r="L3" s="276"/>
      <c r="M3" s="276"/>
      <c r="N3" s="276"/>
      <c r="O3" s="276"/>
      <c r="P3" s="276"/>
      <c r="Q3" s="276"/>
      <c r="R3" s="276"/>
      <c r="S3" s="276"/>
      <c r="T3" s="276"/>
      <c r="U3" s="276"/>
      <c r="V3" s="276"/>
      <c r="W3" s="276"/>
      <c r="X3" s="276"/>
      <c r="Y3" s="276"/>
      <c r="AB3" s="122"/>
    </row>
    <row r="4" spans="1:28" s="121" customFormat="1" ht="12.95" customHeight="1" x14ac:dyDescent="0.2">
      <c r="A4" s="279"/>
      <c r="B4" s="278"/>
      <c r="C4" s="278"/>
      <c r="D4" s="278"/>
      <c r="E4" s="278"/>
      <c r="F4" s="278"/>
      <c r="G4" s="278"/>
      <c r="H4" s="278"/>
      <c r="I4" s="278"/>
      <c r="J4" s="278"/>
      <c r="K4" s="278"/>
      <c r="L4" s="278"/>
      <c r="M4" s="278"/>
      <c r="N4" s="278"/>
      <c r="O4" s="278"/>
      <c r="P4" s="278"/>
      <c r="Q4" s="278"/>
      <c r="R4" s="278"/>
      <c r="S4" s="278"/>
      <c r="T4" s="278"/>
      <c r="U4" s="278"/>
      <c r="V4" s="278"/>
      <c r="W4" s="278"/>
      <c r="X4" s="278"/>
      <c r="Y4" s="278"/>
      <c r="AB4" s="128"/>
    </row>
    <row r="5" spans="1:28" ht="18" customHeight="1" x14ac:dyDescent="0.2">
      <c r="A5" s="280"/>
      <c r="B5" s="280"/>
      <c r="C5" s="280"/>
      <c r="D5" s="280"/>
      <c r="E5" s="280"/>
      <c r="F5" s="280"/>
      <c r="G5" s="280"/>
      <c r="H5" s="280"/>
      <c r="I5" s="280"/>
      <c r="J5" s="280"/>
      <c r="K5" s="280"/>
      <c r="L5" s="280"/>
      <c r="M5" s="280"/>
      <c r="N5" s="280"/>
      <c r="O5" s="280"/>
      <c r="P5" s="280"/>
      <c r="Q5" s="280"/>
      <c r="R5" s="280"/>
      <c r="S5" s="280"/>
      <c r="T5" s="280"/>
      <c r="U5" s="280"/>
      <c r="V5" s="280"/>
      <c r="W5" s="280"/>
      <c r="X5" s="280"/>
      <c r="Y5" s="280"/>
      <c r="AB5" s="128"/>
    </row>
    <row r="6" spans="1:28" s="121" customFormat="1" ht="12.95" customHeight="1" x14ac:dyDescent="0.2">
      <c r="A6" s="283"/>
      <c r="C6" s="283"/>
      <c r="D6" s="283"/>
      <c r="E6" s="283"/>
      <c r="F6" s="281"/>
      <c r="G6" s="281"/>
      <c r="H6" s="281"/>
      <c r="I6" s="278"/>
      <c r="J6" s="278"/>
      <c r="K6" s="278"/>
      <c r="L6" s="278"/>
      <c r="M6" s="278"/>
      <c r="N6" s="278"/>
      <c r="O6" s="278"/>
      <c r="P6" s="278"/>
      <c r="Q6" s="278"/>
      <c r="R6" s="278"/>
      <c r="S6" s="278"/>
      <c r="T6" s="278"/>
      <c r="U6" s="278"/>
      <c r="V6" s="278"/>
      <c r="W6" s="278"/>
      <c r="X6" s="278"/>
      <c r="Y6" s="278"/>
      <c r="AB6" s="128"/>
    </row>
    <row r="7" spans="1:28" s="121" customFormat="1" ht="12.95" customHeight="1" x14ac:dyDescent="0.2">
      <c r="A7" s="283"/>
      <c r="C7" s="283"/>
      <c r="D7" s="283"/>
      <c r="E7" s="283"/>
      <c r="F7" s="281"/>
      <c r="G7" s="281"/>
      <c r="H7" s="281"/>
      <c r="I7" s="278"/>
      <c r="J7" s="278"/>
      <c r="K7" s="278"/>
      <c r="L7" s="278"/>
      <c r="M7" s="278"/>
      <c r="N7" s="278"/>
      <c r="O7" s="278"/>
      <c r="P7" s="278"/>
      <c r="Q7" s="278"/>
      <c r="R7" s="278"/>
      <c r="S7" s="278"/>
      <c r="T7" s="278"/>
      <c r="U7" s="278"/>
      <c r="V7" s="278"/>
      <c r="W7" s="278"/>
      <c r="X7" s="278"/>
      <c r="Y7" s="278"/>
      <c r="AB7" s="128"/>
    </row>
    <row r="8" spans="1:28" s="121" customFormat="1" ht="12.95" customHeight="1" x14ac:dyDescent="0.2">
      <c r="A8" s="283"/>
      <c r="B8" s="283"/>
      <c r="C8" s="283"/>
      <c r="D8" s="283"/>
      <c r="E8" s="283"/>
      <c r="F8" s="281"/>
      <c r="G8" s="281"/>
      <c r="H8" s="281"/>
      <c r="I8" s="278"/>
      <c r="J8" s="278"/>
      <c r="K8" s="278"/>
      <c r="L8" s="278"/>
      <c r="M8" s="278"/>
      <c r="N8" s="278"/>
      <c r="O8" s="278"/>
      <c r="P8" s="278"/>
      <c r="Q8" s="278"/>
      <c r="R8" s="278"/>
      <c r="S8" s="278"/>
      <c r="T8" s="278"/>
      <c r="U8" s="278"/>
      <c r="V8" s="278"/>
      <c r="W8" s="278"/>
      <c r="X8" s="278"/>
      <c r="Y8" s="278"/>
      <c r="AB8" s="128"/>
    </row>
    <row r="9" spans="1:28" s="121" customFormat="1" ht="12.95" customHeight="1" x14ac:dyDescent="0.2">
      <c r="A9" s="285"/>
      <c r="B9" s="286" t="s">
        <v>77</v>
      </c>
      <c r="C9" s="287"/>
      <c r="D9" s="287"/>
      <c r="E9" s="287"/>
      <c r="F9" s="281"/>
      <c r="G9" s="281"/>
      <c r="H9" s="281"/>
      <c r="I9" s="278"/>
      <c r="J9" s="278"/>
      <c r="K9" s="278"/>
      <c r="L9" s="278"/>
      <c r="M9" s="278"/>
      <c r="N9" s="278"/>
      <c r="O9" s="278"/>
      <c r="P9" s="278"/>
      <c r="Q9" s="278"/>
      <c r="R9" s="278"/>
      <c r="S9" s="278"/>
      <c r="T9" s="278"/>
      <c r="U9" s="278"/>
      <c r="V9" s="278"/>
      <c r="W9" s="278"/>
      <c r="X9" s="278"/>
      <c r="Y9" s="278"/>
      <c r="AB9" s="128"/>
    </row>
    <row r="10" spans="1:28" s="121" customFormat="1" ht="12.95" customHeight="1" x14ac:dyDescent="0.2">
      <c r="A10" s="289"/>
      <c r="B10" s="284" t="s">
        <v>270</v>
      </c>
      <c r="C10" s="290"/>
      <c r="D10" s="290"/>
      <c r="E10" s="288"/>
      <c r="F10" s="288"/>
      <c r="G10" s="288"/>
      <c r="H10" s="288"/>
      <c r="I10" s="291"/>
      <c r="J10" s="291"/>
      <c r="K10" s="291"/>
      <c r="L10" s="291"/>
      <c r="M10" s="291"/>
      <c r="N10" s="291"/>
      <c r="O10" s="291"/>
      <c r="P10" s="291"/>
      <c r="Q10" s="291"/>
      <c r="R10" s="291"/>
      <c r="S10" s="291"/>
      <c r="T10" s="291"/>
      <c r="U10" s="291"/>
      <c r="V10" s="291"/>
      <c r="W10" s="291"/>
      <c r="X10" s="291"/>
      <c r="Y10" s="291"/>
      <c r="AB10" s="128"/>
    </row>
    <row r="11" spans="1:28" s="121" customFormat="1" ht="12.95" customHeight="1" x14ac:dyDescent="0.2">
      <c r="A11" s="289"/>
      <c r="B11" s="284" t="s">
        <v>271</v>
      </c>
      <c r="C11" s="290"/>
      <c r="D11" s="290"/>
      <c r="E11" s="288"/>
      <c r="F11" s="288"/>
      <c r="G11" s="288"/>
      <c r="H11" s="288"/>
      <c r="I11" s="291"/>
      <c r="J11" s="291"/>
      <c r="K11" s="291"/>
      <c r="L11" s="291"/>
      <c r="M11" s="291"/>
      <c r="N11" s="291"/>
      <c r="O11" s="291"/>
      <c r="P11" s="291"/>
      <c r="Q11" s="291"/>
      <c r="R11" s="291"/>
      <c r="S11" s="291"/>
      <c r="T11" s="291"/>
      <c r="U11" s="291"/>
      <c r="V11" s="291"/>
      <c r="W11" s="291"/>
      <c r="X11" s="291"/>
      <c r="Y11" s="291"/>
      <c r="AB11" s="128"/>
    </row>
    <row r="12" spans="1:28" s="121" customFormat="1" ht="12.95" customHeight="1" x14ac:dyDescent="0.2">
      <c r="A12" s="289"/>
      <c r="B12" s="284" t="s">
        <v>272</v>
      </c>
      <c r="C12" s="290"/>
      <c r="D12" s="290"/>
      <c r="E12" s="288"/>
      <c r="F12" s="288"/>
      <c r="G12" s="288"/>
      <c r="H12" s="288"/>
      <c r="I12" s="291"/>
      <c r="J12" s="291"/>
      <c r="K12" s="291"/>
      <c r="L12" s="291"/>
      <c r="M12" s="291"/>
      <c r="N12" s="291"/>
      <c r="O12" s="291"/>
      <c r="P12" s="291"/>
      <c r="Q12" s="291"/>
      <c r="R12" s="291"/>
      <c r="S12" s="291"/>
      <c r="T12" s="291"/>
      <c r="U12" s="291"/>
      <c r="V12" s="291"/>
      <c r="W12" s="291"/>
      <c r="X12" s="291"/>
      <c r="Y12" s="291"/>
      <c r="AB12" s="128"/>
    </row>
    <row r="13" spans="1:28" s="121" customFormat="1" ht="12.95" customHeight="1" x14ac:dyDescent="0.2">
      <c r="A13" s="289"/>
      <c r="B13" s="284" t="s">
        <v>273</v>
      </c>
      <c r="C13" s="290"/>
      <c r="D13" s="290"/>
      <c r="E13" s="288"/>
      <c r="F13" s="288"/>
      <c r="G13" s="288"/>
      <c r="H13" s="288"/>
      <c r="I13" s="291"/>
      <c r="J13" s="291"/>
      <c r="K13" s="291"/>
      <c r="L13" s="291"/>
      <c r="M13" s="291"/>
      <c r="N13" s="291"/>
      <c r="O13" s="291"/>
      <c r="P13" s="291"/>
      <c r="Q13" s="291"/>
      <c r="R13" s="291"/>
      <c r="S13" s="291"/>
      <c r="T13" s="291"/>
      <c r="U13" s="291"/>
      <c r="V13" s="291"/>
      <c r="W13" s="291"/>
      <c r="X13" s="291"/>
      <c r="Y13" s="291"/>
      <c r="AB13" s="128"/>
    </row>
    <row r="14" spans="1:28" s="121" customFormat="1" ht="12.95" customHeight="1" x14ac:dyDescent="0.2">
      <c r="A14" s="289"/>
      <c r="B14" s="290"/>
      <c r="C14" s="290"/>
      <c r="D14" s="290"/>
      <c r="E14" s="288"/>
      <c r="F14" s="288"/>
      <c r="G14" s="288"/>
      <c r="H14" s="288"/>
      <c r="I14" s="291"/>
      <c r="J14" s="291"/>
      <c r="K14" s="291"/>
      <c r="L14" s="291"/>
      <c r="M14" s="291"/>
      <c r="N14" s="291"/>
      <c r="O14" s="291"/>
      <c r="P14" s="291"/>
      <c r="Q14" s="291"/>
      <c r="R14" s="291"/>
      <c r="S14" s="291"/>
      <c r="T14" s="291"/>
      <c r="U14" s="291"/>
      <c r="V14" s="291"/>
      <c r="W14" s="291"/>
      <c r="X14" s="291"/>
      <c r="Y14" s="291"/>
      <c r="AB14" s="128"/>
    </row>
    <row r="15" spans="1:28" s="121" customFormat="1" ht="12.95" customHeight="1" x14ac:dyDescent="0.2">
      <c r="A15" s="289"/>
      <c r="B15" s="290"/>
      <c r="C15" s="290"/>
      <c r="D15" s="290"/>
      <c r="E15" s="288"/>
      <c r="F15" s="288"/>
      <c r="G15" s="288"/>
      <c r="H15" s="288"/>
      <c r="I15" s="291"/>
      <c r="J15" s="291"/>
      <c r="K15" s="291"/>
      <c r="L15" s="291"/>
      <c r="M15" s="291"/>
      <c r="N15" s="291"/>
      <c r="O15" s="291"/>
      <c r="P15" s="291"/>
      <c r="Q15" s="291"/>
      <c r="R15" s="291"/>
      <c r="S15" s="291"/>
      <c r="T15" s="291"/>
      <c r="U15" s="291"/>
      <c r="V15" s="291"/>
      <c r="W15" s="291"/>
      <c r="X15" s="291"/>
      <c r="Y15" s="291"/>
      <c r="AB15" s="128"/>
    </row>
    <row r="16" spans="1:28" s="121" customFormat="1" ht="12.95" customHeight="1" x14ac:dyDescent="0.2">
      <c r="A16" s="289"/>
      <c r="B16" s="290"/>
      <c r="C16" s="290"/>
      <c r="D16" s="290"/>
      <c r="E16" s="288"/>
      <c r="F16" s="288"/>
      <c r="G16" s="288"/>
      <c r="H16" s="288"/>
      <c r="I16" s="291"/>
      <c r="J16" s="291"/>
      <c r="K16" s="291"/>
      <c r="L16" s="291"/>
      <c r="M16" s="291"/>
      <c r="N16" s="291"/>
      <c r="O16" s="291"/>
      <c r="P16" s="291"/>
      <c r="Q16" s="291"/>
      <c r="R16" s="291"/>
      <c r="S16" s="291"/>
      <c r="T16" s="291"/>
      <c r="U16" s="291"/>
      <c r="V16" s="291"/>
      <c r="W16" s="291"/>
      <c r="X16" s="291"/>
      <c r="Y16" s="291"/>
      <c r="AB16" s="128"/>
    </row>
    <row r="17" spans="1:28" s="121" customFormat="1" ht="12.95" customHeight="1" x14ac:dyDescent="0.2">
      <c r="A17" s="289"/>
      <c r="B17" s="290"/>
      <c r="C17" s="290"/>
      <c r="D17" s="290"/>
      <c r="E17" s="288"/>
      <c r="F17" s="288"/>
      <c r="G17" s="288"/>
      <c r="H17" s="288"/>
      <c r="I17" s="291"/>
      <c r="J17" s="291"/>
      <c r="K17" s="291"/>
      <c r="L17" s="291"/>
      <c r="M17" s="291"/>
      <c r="N17" s="291"/>
      <c r="O17" s="291"/>
      <c r="P17" s="291"/>
      <c r="Q17" s="291"/>
      <c r="R17" s="291"/>
      <c r="S17" s="291"/>
      <c r="T17" s="291"/>
      <c r="U17" s="291"/>
      <c r="V17" s="291"/>
      <c r="W17" s="291"/>
      <c r="X17" s="291"/>
      <c r="Y17" s="291"/>
      <c r="AB17" s="128"/>
    </row>
    <row r="18" spans="1:28" s="121" customFormat="1" ht="12.95" customHeight="1" x14ac:dyDescent="0.2">
      <c r="A18" s="289"/>
      <c r="B18" s="290"/>
      <c r="C18" s="290"/>
      <c r="D18" s="290"/>
      <c r="E18" s="288"/>
      <c r="F18" s="288"/>
      <c r="G18" s="288"/>
      <c r="H18" s="288"/>
      <c r="I18" s="291"/>
      <c r="J18" s="291"/>
      <c r="K18" s="291"/>
      <c r="L18" s="291"/>
      <c r="M18" s="291"/>
      <c r="N18" s="291"/>
      <c r="O18" s="291"/>
      <c r="P18" s="291"/>
      <c r="Q18" s="291"/>
      <c r="R18" s="291"/>
      <c r="S18" s="291"/>
      <c r="T18" s="291"/>
      <c r="U18" s="291"/>
      <c r="V18" s="291"/>
      <c r="W18" s="291"/>
      <c r="X18" s="291"/>
      <c r="Y18" s="291"/>
      <c r="AB18" s="128"/>
    </row>
    <row r="19" spans="1:28" s="121" customFormat="1" ht="12.95" customHeight="1" x14ac:dyDescent="0.2">
      <c r="A19" s="289"/>
      <c r="B19" s="290"/>
      <c r="C19" s="290"/>
      <c r="D19" s="290"/>
      <c r="E19" s="288"/>
      <c r="F19" s="288"/>
      <c r="G19" s="288"/>
      <c r="H19" s="288"/>
      <c r="I19" s="291"/>
      <c r="J19" s="291"/>
      <c r="K19" s="291"/>
      <c r="L19" s="291"/>
      <c r="M19" s="291"/>
      <c r="N19" s="291"/>
      <c r="O19" s="291"/>
      <c r="P19" s="291"/>
      <c r="Q19" s="291"/>
      <c r="R19" s="291"/>
      <c r="S19" s="291"/>
      <c r="T19" s="291"/>
      <c r="U19" s="291"/>
      <c r="V19" s="291"/>
      <c r="W19" s="291"/>
      <c r="X19" s="291"/>
      <c r="Y19" s="291"/>
      <c r="AB19" s="128"/>
    </row>
    <row r="20" spans="1:28" s="121" customFormat="1" ht="12.95" customHeight="1" x14ac:dyDescent="0.2">
      <c r="A20" s="289"/>
      <c r="B20" s="290"/>
      <c r="C20" s="290"/>
      <c r="D20" s="290"/>
      <c r="E20" s="288"/>
      <c r="F20" s="288"/>
      <c r="G20" s="288"/>
      <c r="H20" s="288"/>
      <c r="I20" s="291"/>
      <c r="J20" s="291"/>
      <c r="K20" s="291"/>
      <c r="L20" s="291"/>
      <c r="M20" s="291"/>
      <c r="N20" s="291"/>
      <c r="O20" s="291"/>
      <c r="P20" s="291"/>
      <c r="Q20" s="291"/>
      <c r="R20" s="291"/>
      <c r="S20" s="291"/>
      <c r="T20" s="291"/>
      <c r="U20" s="291"/>
      <c r="V20" s="291"/>
      <c r="W20" s="291"/>
      <c r="X20" s="291"/>
      <c r="Y20" s="291"/>
      <c r="AB20" s="128"/>
    </row>
    <row r="21" spans="1:28" s="121" customFormat="1" ht="12.95" customHeight="1" x14ac:dyDescent="0.2">
      <c r="A21" s="289"/>
      <c r="B21" s="290"/>
      <c r="C21" s="290"/>
      <c r="D21" s="290"/>
      <c r="E21" s="288"/>
      <c r="F21" s="288"/>
      <c r="G21" s="288"/>
      <c r="H21" s="288"/>
      <c r="I21" s="291"/>
      <c r="J21" s="291"/>
      <c r="K21" s="291"/>
      <c r="L21" s="291"/>
      <c r="M21" s="291"/>
      <c r="N21" s="291"/>
      <c r="O21" s="291"/>
      <c r="P21" s="291"/>
      <c r="Q21" s="291"/>
      <c r="R21" s="291"/>
      <c r="S21" s="291"/>
      <c r="T21" s="291"/>
      <c r="U21" s="291"/>
      <c r="V21" s="291"/>
      <c r="W21" s="291"/>
      <c r="X21" s="291"/>
      <c r="Y21" s="291"/>
      <c r="AB21" s="128"/>
    </row>
    <row r="22" spans="1:28" s="121" customFormat="1" ht="12.95" customHeight="1" x14ac:dyDescent="0.2">
      <c r="A22" s="289"/>
      <c r="B22" s="290"/>
      <c r="C22" s="290"/>
      <c r="D22" s="290"/>
      <c r="E22" s="288"/>
      <c r="F22" s="288"/>
      <c r="G22" s="288"/>
      <c r="H22" s="288"/>
      <c r="I22" s="291"/>
      <c r="J22" s="291"/>
      <c r="K22" s="291"/>
      <c r="L22" s="291"/>
      <c r="M22" s="291"/>
      <c r="N22" s="291"/>
      <c r="O22" s="291"/>
      <c r="P22" s="291"/>
      <c r="Q22" s="291"/>
      <c r="R22" s="291"/>
      <c r="S22" s="291"/>
      <c r="T22" s="291"/>
      <c r="U22" s="291"/>
      <c r="V22" s="291"/>
      <c r="W22" s="291"/>
      <c r="X22" s="291"/>
      <c r="Y22" s="291"/>
      <c r="AB22" s="128"/>
    </row>
    <row r="23" spans="1:28" s="121" customFormat="1" ht="12.95" customHeight="1" x14ac:dyDescent="0.2">
      <c r="A23" s="289"/>
      <c r="B23" s="290"/>
      <c r="C23" s="290"/>
      <c r="D23" s="290"/>
      <c r="E23" s="288"/>
      <c r="F23" s="288"/>
      <c r="G23" s="288"/>
      <c r="H23" s="288"/>
      <c r="I23" s="291"/>
      <c r="J23" s="291"/>
      <c r="K23" s="291"/>
      <c r="L23" s="291"/>
      <c r="M23" s="291"/>
      <c r="N23" s="291"/>
      <c r="O23" s="291"/>
      <c r="P23" s="291"/>
      <c r="Q23" s="291"/>
      <c r="R23" s="291"/>
      <c r="S23" s="291"/>
      <c r="T23" s="291"/>
      <c r="U23" s="291"/>
      <c r="V23" s="291"/>
      <c r="W23" s="291"/>
      <c r="X23" s="291"/>
      <c r="Y23" s="291"/>
      <c r="AB23" s="128"/>
    </row>
    <row r="24" spans="1:28" s="121" customFormat="1" ht="12.95" customHeight="1" x14ac:dyDescent="0.2">
      <c r="A24" s="289"/>
      <c r="B24" s="290"/>
      <c r="C24" s="290"/>
      <c r="D24" s="290"/>
      <c r="E24" s="288"/>
      <c r="F24" s="288"/>
      <c r="G24" s="288"/>
      <c r="H24" s="288"/>
      <c r="I24" s="291"/>
      <c r="J24" s="291"/>
      <c r="K24" s="291"/>
      <c r="L24" s="291"/>
      <c r="M24" s="291"/>
      <c r="N24" s="291"/>
      <c r="O24" s="291"/>
      <c r="P24" s="291"/>
      <c r="Q24" s="291"/>
      <c r="R24" s="291"/>
      <c r="S24" s="291"/>
      <c r="T24" s="291"/>
      <c r="U24" s="291"/>
      <c r="V24" s="291"/>
      <c r="W24" s="291"/>
      <c r="X24" s="291"/>
      <c r="Y24" s="291"/>
      <c r="AB24" s="128"/>
    </row>
    <row r="25" spans="1:28" s="121" customFormat="1" ht="12.95" customHeight="1" x14ac:dyDescent="0.2">
      <c r="A25" s="289"/>
      <c r="B25" s="290"/>
      <c r="C25" s="290"/>
      <c r="D25" s="290"/>
      <c r="E25" s="288"/>
      <c r="F25" s="288"/>
      <c r="G25" s="288"/>
      <c r="H25" s="288"/>
      <c r="I25" s="291"/>
      <c r="J25" s="291"/>
      <c r="K25" s="291"/>
      <c r="L25" s="291"/>
      <c r="M25" s="291"/>
      <c r="N25" s="291"/>
      <c r="O25" s="291"/>
      <c r="P25" s="291"/>
      <c r="Q25" s="291"/>
      <c r="R25" s="291"/>
      <c r="S25" s="291"/>
      <c r="T25" s="291"/>
      <c r="U25" s="291"/>
      <c r="V25" s="291"/>
      <c r="W25" s="291"/>
      <c r="X25" s="291"/>
      <c r="Y25" s="291"/>
      <c r="AB25" s="128"/>
    </row>
    <row r="26" spans="1:28" s="121" customFormat="1" ht="12.95" customHeight="1" x14ac:dyDescent="0.2">
      <c r="A26" s="289"/>
      <c r="B26" s="290"/>
      <c r="C26" s="290"/>
      <c r="D26" s="290"/>
      <c r="E26" s="288"/>
      <c r="F26" s="288"/>
      <c r="G26" s="288"/>
      <c r="H26" s="288"/>
      <c r="I26" s="291"/>
      <c r="J26" s="291"/>
      <c r="K26" s="291"/>
      <c r="L26" s="291"/>
      <c r="M26" s="291"/>
      <c r="N26" s="291"/>
      <c r="O26" s="291"/>
      <c r="P26" s="291"/>
      <c r="Q26" s="291"/>
      <c r="R26" s="291"/>
      <c r="S26" s="291"/>
      <c r="T26" s="291"/>
      <c r="U26" s="291"/>
      <c r="V26" s="291"/>
      <c r="W26" s="291"/>
      <c r="X26" s="291"/>
      <c r="Y26" s="291"/>
      <c r="AB26" s="128"/>
    </row>
    <row r="27" spans="1:28" s="121" customFormat="1" ht="12.95" customHeight="1" x14ac:dyDescent="0.2">
      <c r="A27" s="289"/>
      <c r="B27" s="290"/>
      <c r="C27" s="290"/>
      <c r="D27" s="290"/>
      <c r="E27" s="288"/>
      <c r="F27" s="288"/>
      <c r="G27" s="288"/>
      <c r="H27" s="288"/>
      <c r="I27" s="291"/>
      <c r="J27" s="291"/>
      <c r="K27" s="291"/>
      <c r="L27" s="291"/>
      <c r="M27" s="291"/>
      <c r="N27" s="291"/>
      <c r="O27" s="291"/>
      <c r="P27" s="291"/>
      <c r="Q27" s="291"/>
      <c r="R27" s="291"/>
      <c r="S27" s="291"/>
      <c r="T27" s="291"/>
      <c r="U27" s="291"/>
      <c r="V27" s="291"/>
      <c r="W27" s="291"/>
      <c r="X27" s="291"/>
      <c r="Y27" s="291"/>
      <c r="AB27" s="128"/>
    </row>
    <row r="28" spans="1:28" s="121" customFormat="1" ht="12.95" customHeight="1" x14ac:dyDescent="0.2">
      <c r="A28" s="289"/>
      <c r="B28" s="290"/>
      <c r="C28" s="290"/>
      <c r="D28" s="290"/>
      <c r="E28" s="288"/>
      <c r="F28" s="288"/>
      <c r="G28" s="288"/>
      <c r="H28" s="288"/>
      <c r="I28" s="291"/>
      <c r="J28" s="291"/>
      <c r="K28" s="291"/>
      <c r="L28" s="291"/>
      <c r="M28" s="291"/>
      <c r="N28" s="291"/>
      <c r="O28" s="291"/>
      <c r="P28" s="291"/>
      <c r="Q28" s="291"/>
      <c r="R28" s="291"/>
      <c r="S28" s="291"/>
      <c r="T28" s="291"/>
      <c r="U28" s="291"/>
      <c r="V28" s="291"/>
      <c r="W28" s="291"/>
      <c r="X28" s="291"/>
      <c r="Y28" s="291"/>
      <c r="AB28" s="128"/>
    </row>
    <row r="29" spans="1:28" s="121" customFormat="1" ht="12.95" customHeight="1" x14ac:dyDescent="0.2">
      <c r="A29" s="278"/>
      <c r="B29" s="278"/>
      <c r="C29" s="278"/>
      <c r="D29" s="278"/>
      <c r="E29" s="278"/>
      <c r="F29" s="281"/>
      <c r="G29" s="281"/>
      <c r="H29" s="281"/>
      <c r="I29" s="278"/>
      <c r="J29" s="278"/>
      <c r="K29" s="278"/>
      <c r="L29" s="278"/>
      <c r="M29" s="278"/>
      <c r="N29" s="278"/>
      <c r="O29" s="278"/>
      <c r="P29" s="278"/>
      <c r="Q29" s="278"/>
      <c r="R29" s="278"/>
      <c r="S29" s="278"/>
      <c r="T29" s="278"/>
      <c r="U29" s="278"/>
      <c r="V29" s="278"/>
      <c r="W29" s="278"/>
      <c r="X29" s="278"/>
      <c r="Y29" s="278"/>
      <c r="AB29" s="128"/>
    </row>
    <row r="30" spans="1:28" s="121" customFormat="1" ht="12.95" customHeight="1" x14ac:dyDescent="0.2">
      <c r="A30" s="282"/>
      <c r="B30" s="282"/>
      <c r="C30" s="282"/>
      <c r="D30" s="282"/>
      <c r="E30" s="278"/>
      <c r="F30" s="281"/>
      <c r="G30" s="281"/>
      <c r="H30" s="281"/>
      <c r="I30" s="278"/>
      <c r="J30" s="278"/>
      <c r="K30" s="278"/>
      <c r="L30" s="278"/>
      <c r="M30" s="278"/>
      <c r="N30" s="278"/>
      <c r="O30" s="278"/>
      <c r="P30" s="278"/>
      <c r="Q30" s="278"/>
      <c r="R30" s="278"/>
      <c r="S30" s="278"/>
      <c r="T30" s="278"/>
      <c r="U30" s="278"/>
      <c r="V30" s="278"/>
      <c r="W30" s="278"/>
      <c r="X30" s="278"/>
      <c r="Y30" s="278"/>
      <c r="AB30" s="128"/>
    </row>
    <row r="31" spans="1:28" s="121" customFormat="1" ht="12.95" customHeight="1" x14ac:dyDescent="0.2">
      <c r="A31" s="283"/>
      <c r="B31" s="283"/>
      <c r="C31" s="283"/>
      <c r="D31" s="292"/>
      <c r="E31" s="293"/>
      <c r="F31" s="294"/>
      <c r="G31" s="294"/>
      <c r="H31" s="294"/>
      <c r="I31" s="293"/>
      <c r="J31" s="293"/>
      <c r="K31" s="293"/>
      <c r="L31" s="293"/>
      <c r="M31" s="293"/>
      <c r="N31" s="293"/>
      <c r="O31" s="293"/>
      <c r="P31" s="293"/>
      <c r="Q31" s="293"/>
      <c r="R31" s="293"/>
      <c r="S31" s="293"/>
      <c r="T31" s="293"/>
      <c r="U31" s="293"/>
      <c r="V31" s="293"/>
      <c r="W31" s="293"/>
      <c r="X31" s="293"/>
      <c r="Y31" s="293"/>
      <c r="AB31" s="128"/>
    </row>
    <row r="32" spans="1:28" s="121" customFormat="1" ht="12.95" customHeight="1" x14ac:dyDescent="0.2">
      <c r="A32" s="283"/>
      <c r="B32" s="283"/>
      <c r="C32" s="283"/>
      <c r="D32" s="292"/>
      <c r="E32" s="283"/>
      <c r="F32" s="281"/>
      <c r="G32" s="281"/>
      <c r="H32" s="281"/>
      <c r="I32" s="278"/>
      <c r="J32" s="278"/>
      <c r="K32" s="278"/>
      <c r="L32" s="278"/>
      <c r="M32" s="278"/>
      <c r="N32" s="278"/>
      <c r="O32" s="278"/>
      <c r="P32" s="278"/>
      <c r="Q32" s="278"/>
      <c r="R32" s="278"/>
      <c r="S32" s="278"/>
      <c r="T32" s="278"/>
      <c r="U32" s="278"/>
      <c r="V32" s="278"/>
      <c r="W32" s="278"/>
      <c r="X32" s="278"/>
      <c r="Y32" s="278"/>
      <c r="AB32" s="128"/>
    </row>
    <row r="33" spans="1:28" s="121" customFormat="1" ht="12.95" customHeight="1" x14ac:dyDescent="0.2">
      <c r="A33" s="283"/>
      <c r="B33" s="283"/>
      <c r="C33" s="283"/>
      <c r="D33" s="292"/>
      <c r="E33" s="283"/>
      <c r="F33" s="281"/>
      <c r="G33" s="281"/>
      <c r="H33" s="281"/>
      <c r="I33" s="278"/>
      <c r="J33" s="278"/>
      <c r="K33" s="278"/>
      <c r="L33" s="278"/>
      <c r="M33" s="278"/>
      <c r="N33" s="278"/>
      <c r="O33" s="278"/>
      <c r="P33" s="278"/>
      <c r="Q33" s="278"/>
      <c r="R33" s="278"/>
      <c r="S33" s="278"/>
      <c r="T33" s="278"/>
      <c r="U33" s="278"/>
      <c r="V33" s="278"/>
      <c r="W33" s="278"/>
      <c r="X33" s="278"/>
      <c r="Y33" s="278"/>
      <c r="AB33" s="128"/>
    </row>
    <row r="34" spans="1:28" s="121" customFormat="1" ht="12.95" customHeight="1" x14ac:dyDescent="0.2">
      <c r="A34" s="283"/>
      <c r="B34" s="283"/>
      <c r="C34" s="283"/>
      <c r="D34" s="283"/>
      <c r="E34" s="281"/>
      <c r="F34" s="281"/>
      <c r="G34" s="281"/>
      <c r="H34" s="281"/>
      <c r="I34" s="278"/>
      <c r="J34" s="278"/>
      <c r="K34" s="278"/>
      <c r="L34" s="278"/>
      <c r="M34" s="278"/>
      <c r="N34" s="278"/>
      <c r="O34" s="278"/>
      <c r="P34" s="278"/>
      <c r="Q34" s="278"/>
      <c r="R34" s="278"/>
      <c r="S34" s="278"/>
      <c r="T34" s="278"/>
      <c r="U34" s="278"/>
      <c r="V34" s="278"/>
      <c r="W34" s="278"/>
      <c r="X34" s="278"/>
      <c r="Y34" s="278"/>
      <c r="AB34" s="128"/>
    </row>
    <row r="35" spans="1:28" s="121" customFormat="1" ht="12.95" customHeight="1" x14ac:dyDescent="0.2">
      <c r="A35" s="283"/>
      <c r="B35" s="283"/>
      <c r="C35" s="283"/>
      <c r="D35" s="283"/>
      <c r="E35" s="281"/>
      <c r="F35" s="281"/>
      <c r="G35" s="281"/>
      <c r="H35" s="281"/>
      <c r="I35" s="278"/>
      <c r="J35" s="278"/>
      <c r="K35" s="278"/>
      <c r="L35" s="278"/>
      <c r="M35" s="278"/>
      <c r="N35" s="278"/>
      <c r="O35" s="278"/>
      <c r="P35" s="278"/>
      <c r="Q35" s="278"/>
      <c r="R35" s="278"/>
      <c r="S35" s="278"/>
      <c r="T35" s="278"/>
      <c r="U35" s="278"/>
      <c r="V35" s="278"/>
      <c r="W35" s="278"/>
      <c r="X35" s="278"/>
      <c r="Y35" s="278"/>
      <c r="AB35" s="128"/>
    </row>
    <row r="36" spans="1:28" s="121" customFormat="1" ht="12.95" customHeight="1" x14ac:dyDescent="0.2">
      <c r="A36" s="283"/>
      <c r="B36" s="283"/>
      <c r="C36" s="283"/>
      <c r="D36" s="283"/>
      <c r="E36" s="281"/>
      <c r="F36" s="281"/>
      <c r="G36" s="281"/>
      <c r="H36" s="281"/>
      <c r="I36" s="278"/>
      <c r="J36" s="278"/>
      <c r="K36" s="278"/>
      <c r="L36" s="278"/>
      <c r="M36" s="278"/>
      <c r="N36" s="278"/>
      <c r="O36" s="278"/>
      <c r="P36" s="278"/>
      <c r="Q36" s="278"/>
      <c r="R36" s="278"/>
      <c r="S36" s="278"/>
      <c r="T36" s="278"/>
      <c r="U36" s="278"/>
      <c r="V36" s="278"/>
      <c r="W36" s="278"/>
      <c r="X36" s="278"/>
      <c r="Y36" s="278"/>
      <c r="AB36" s="128"/>
    </row>
    <row r="37" spans="1:28" s="121" customFormat="1" ht="12.95" customHeight="1" x14ac:dyDescent="0.2">
      <c r="A37" s="295"/>
      <c r="B37" s="281"/>
      <c r="C37" s="281"/>
      <c r="D37" s="281"/>
      <c r="E37" s="281"/>
      <c r="F37" s="281"/>
      <c r="G37" s="281"/>
      <c r="H37" s="281"/>
      <c r="I37" s="278"/>
      <c r="J37" s="278"/>
      <c r="K37" s="278"/>
      <c r="L37" s="278"/>
      <c r="M37" s="278"/>
      <c r="N37" s="278"/>
      <c r="O37" s="278"/>
      <c r="P37" s="278"/>
      <c r="Q37" s="278"/>
      <c r="R37" s="278"/>
      <c r="S37" s="278"/>
      <c r="T37" s="278"/>
      <c r="U37" s="278"/>
      <c r="V37" s="278"/>
      <c r="W37" s="278"/>
      <c r="X37" s="278"/>
      <c r="Y37" s="278"/>
      <c r="AB37" s="128"/>
    </row>
    <row r="38" spans="1:28" s="121" customFormat="1" ht="12.95" customHeight="1" x14ac:dyDescent="0.2">
      <c r="A38" s="295"/>
      <c r="B38" s="281"/>
      <c r="C38" s="281"/>
      <c r="D38" s="281"/>
      <c r="E38" s="281"/>
      <c r="F38" s="281"/>
      <c r="G38" s="281"/>
      <c r="H38" s="281"/>
      <c r="I38" s="278"/>
      <c r="J38" s="278"/>
      <c r="K38" s="278"/>
      <c r="L38" s="278"/>
      <c r="M38" s="278"/>
      <c r="N38" s="278"/>
      <c r="O38" s="278"/>
      <c r="P38" s="278"/>
      <c r="Q38" s="278"/>
      <c r="R38" s="278"/>
      <c r="S38" s="278"/>
      <c r="T38" s="278"/>
      <c r="U38" s="278"/>
      <c r="V38" s="278"/>
      <c r="W38" s="278"/>
      <c r="X38" s="278"/>
      <c r="Y38" s="278"/>
      <c r="AB38" s="128"/>
    </row>
    <row r="39" spans="1:28" s="121" customFormat="1" ht="12.95" customHeight="1" x14ac:dyDescent="0.2">
      <c r="A39" s="295"/>
      <c r="B39" s="281"/>
      <c r="C39" s="281"/>
      <c r="D39" s="281"/>
      <c r="E39" s="281"/>
      <c r="F39" s="281"/>
      <c r="G39" s="281"/>
      <c r="H39" s="281"/>
      <c r="I39" s="278"/>
      <c r="J39" s="278"/>
      <c r="K39" s="278"/>
      <c r="L39" s="278"/>
      <c r="M39" s="278"/>
      <c r="N39" s="278"/>
      <c r="O39" s="278"/>
      <c r="P39" s="278"/>
      <c r="Q39" s="278"/>
      <c r="R39" s="278"/>
      <c r="S39" s="278"/>
      <c r="T39" s="278"/>
      <c r="U39" s="278"/>
      <c r="V39" s="278"/>
      <c r="W39" s="278"/>
      <c r="X39" s="278"/>
      <c r="Y39" s="278"/>
      <c r="AB39" s="128"/>
    </row>
    <row r="40" spans="1:28" s="121" customFormat="1" ht="12.95" customHeight="1" x14ac:dyDescent="0.2">
      <c r="A40" s="295"/>
      <c r="B40" s="281"/>
      <c r="C40" s="281"/>
      <c r="D40" s="281"/>
      <c r="E40" s="281"/>
      <c r="F40" s="281"/>
      <c r="G40" s="281"/>
      <c r="H40" s="281"/>
      <c r="I40" s="278"/>
      <c r="J40" s="278"/>
      <c r="K40" s="278"/>
      <c r="L40" s="278"/>
      <c r="M40" s="278"/>
      <c r="N40" s="278"/>
      <c r="O40" s="278"/>
      <c r="P40" s="278"/>
      <c r="Q40" s="278"/>
      <c r="R40" s="278"/>
      <c r="S40" s="278"/>
      <c r="T40" s="278"/>
      <c r="U40" s="278"/>
      <c r="V40" s="278"/>
      <c r="W40" s="278"/>
      <c r="X40" s="278"/>
      <c r="Y40" s="278"/>
      <c r="AB40" s="128"/>
    </row>
    <row r="41" spans="1:28" s="121" customFormat="1" ht="12.95" customHeight="1" x14ac:dyDescent="0.2">
      <c r="A41" s="295"/>
      <c r="B41" s="281"/>
      <c r="C41" s="281"/>
      <c r="D41" s="281"/>
      <c r="E41" s="281"/>
      <c r="F41" s="281"/>
      <c r="G41" s="281"/>
      <c r="H41" s="281"/>
      <c r="I41" s="278"/>
      <c r="J41" s="278"/>
      <c r="K41" s="278"/>
      <c r="L41" s="278"/>
      <c r="M41" s="278"/>
      <c r="N41" s="278"/>
      <c r="O41" s="278"/>
      <c r="P41" s="278"/>
      <c r="Q41" s="278"/>
      <c r="R41" s="278"/>
      <c r="S41" s="278"/>
      <c r="T41" s="278"/>
      <c r="U41" s="278"/>
      <c r="V41" s="278"/>
      <c r="W41" s="278"/>
      <c r="X41" s="278"/>
      <c r="Y41" s="278"/>
      <c r="AB41" s="128"/>
    </row>
    <row r="42" spans="1:28" s="121" customFormat="1" ht="12.95" customHeight="1" x14ac:dyDescent="0.2">
      <c r="A42" s="295"/>
      <c r="B42" s="281"/>
      <c r="C42" s="281"/>
      <c r="D42" s="281"/>
      <c r="E42" s="281"/>
      <c r="F42" s="281"/>
      <c r="G42" s="281"/>
      <c r="H42" s="281"/>
      <c r="I42" s="278"/>
      <c r="J42" s="278"/>
      <c r="K42" s="278"/>
      <c r="L42" s="278"/>
      <c r="M42" s="278"/>
      <c r="N42" s="278"/>
      <c r="O42" s="278"/>
      <c r="P42" s="278"/>
      <c r="Q42" s="278"/>
      <c r="R42" s="278"/>
      <c r="S42" s="278"/>
      <c r="T42" s="278"/>
      <c r="U42" s="278"/>
      <c r="V42" s="278"/>
      <c r="W42" s="278"/>
      <c r="X42" s="278"/>
      <c r="Y42" s="278"/>
      <c r="AB42" s="128"/>
    </row>
    <row r="43" spans="1:28" s="121" customFormat="1" ht="12.95" customHeight="1" x14ac:dyDescent="0.2">
      <c r="A43" s="295"/>
      <c r="B43" s="281"/>
      <c r="C43" s="281"/>
      <c r="D43" s="281"/>
      <c r="E43" s="281"/>
      <c r="F43" s="281"/>
      <c r="G43" s="281"/>
      <c r="H43" s="281"/>
      <c r="I43" s="278"/>
      <c r="J43" s="278"/>
      <c r="K43" s="278"/>
      <c r="L43" s="278"/>
      <c r="M43" s="278"/>
      <c r="N43" s="278"/>
      <c r="O43" s="278"/>
      <c r="P43" s="278"/>
      <c r="Q43" s="278"/>
      <c r="R43" s="278"/>
      <c r="S43" s="278"/>
      <c r="T43" s="278"/>
      <c r="U43" s="278"/>
      <c r="V43" s="278"/>
      <c r="W43" s="278"/>
      <c r="X43" s="278"/>
      <c r="Y43" s="278"/>
      <c r="AB43" s="128"/>
    </row>
    <row r="44" spans="1:28" s="121" customFormat="1" ht="12.95" customHeight="1" x14ac:dyDescent="0.2">
      <c r="A44" s="295"/>
      <c r="B44" s="281"/>
      <c r="C44" s="281"/>
      <c r="D44" s="281"/>
      <c r="E44" s="281"/>
      <c r="F44" s="281"/>
      <c r="G44" s="281"/>
      <c r="H44" s="281"/>
      <c r="I44" s="278"/>
      <c r="J44" s="278"/>
      <c r="K44" s="278"/>
      <c r="L44" s="278"/>
      <c r="M44" s="278"/>
      <c r="N44" s="278"/>
      <c r="O44" s="278"/>
      <c r="P44" s="278"/>
      <c r="Q44" s="278"/>
      <c r="R44" s="278"/>
      <c r="S44" s="278"/>
      <c r="T44" s="278"/>
      <c r="U44" s="278"/>
      <c r="V44" s="278"/>
      <c r="W44" s="278"/>
      <c r="X44" s="278"/>
      <c r="Y44" s="278"/>
      <c r="AB44" s="128"/>
    </row>
    <row r="45" spans="1:28" s="121" customFormat="1" ht="12.95" customHeight="1" x14ac:dyDescent="0.2">
      <c r="A45" s="295"/>
      <c r="B45" s="281"/>
      <c r="C45" s="281"/>
      <c r="D45" s="281"/>
      <c r="E45" s="281"/>
      <c r="F45" s="281"/>
      <c r="G45" s="281"/>
      <c r="H45" s="281"/>
      <c r="I45" s="278"/>
      <c r="J45" s="278"/>
      <c r="K45" s="278"/>
      <c r="L45" s="278"/>
      <c r="M45" s="278"/>
      <c r="N45" s="278"/>
      <c r="O45" s="278"/>
      <c r="P45" s="278"/>
      <c r="Q45" s="278"/>
      <c r="R45" s="278"/>
      <c r="S45" s="278"/>
      <c r="T45" s="278"/>
      <c r="U45" s="278"/>
      <c r="V45" s="278"/>
      <c r="W45" s="278"/>
      <c r="X45" s="278"/>
      <c r="Y45" s="278"/>
      <c r="AB45" s="128"/>
    </row>
    <row r="46" spans="1:28" s="121" customFormat="1" ht="12.95" customHeight="1" x14ac:dyDescent="0.2">
      <c r="A46" s="295"/>
      <c r="B46" s="281"/>
      <c r="C46" s="281"/>
      <c r="D46" s="281"/>
      <c r="E46" s="281"/>
      <c r="F46" s="281"/>
      <c r="G46" s="281"/>
      <c r="H46" s="281"/>
      <c r="I46" s="278"/>
      <c r="J46" s="278"/>
      <c r="K46" s="278"/>
      <c r="L46" s="278"/>
      <c r="M46" s="278"/>
      <c r="N46" s="278"/>
      <c r="O46" s="278"/>
      <c r="P46" s="278"/>
      <c r="Q46" s="278"/>
      <c r="R46" s="278"/>
      <c r="S46" s="278"/>
      <c r="T46" s="278"/>
      <c r="U46" s="278"/>
      <c r="V46" s="278"/>
      <c r="W46" s="278"/>
      <c r="X46" s="278"/>
      <c r="Y46" s="278"/>
      <c r="AB46" s="128"/>
    </row>
    <row r="47" spans="1:28" s="121" customFormat="1" ht="12.95" customHeight="1" x14ac:dyDescent="0.2">
      <c r="A47" s="295"/>
      <c r="B47" s="281"/>
      <c r="C47" s="281"/>
      <c r="D47" s="281"/>
      <c r="E47" s="281"/>
      <c r="F47" s="281"/>
      <c r="G47" s="281"/>
      <c r="H47" s="281"/>
      <c r="I47" s="278"/>
      <c r="J47" s="278"/>
      <c r="K47" s="278"/>
      <c r="L47" s="278"/>
      <c r="M47" s="278"/>
      <c r="N47" s="278"/>
      <c r="O47" s="278"/>
      <c r="P47" s="278"/>
      <c r="Q47" s="278"/>
      <c r="R47" s="278"/>
      <c r="S47" s="278"/>
      <c r="T47" s="278"/>
      <c r="U47" s="278"/>
      <c r="V47" s="278"/>
      <c r="W47" s="278"/>
      <c r="X47" s="278"/>
      <c r="Y47" s="278"/>
      <c r="AB47" s="128"/>
    </row>
    <row r="48" spans="1:28" s="121" customFormat="1" ht="12.95" customHeight="1" x14ac:dyDescent="0.2">
      <c r="A48" s="295"/>
      <c r="B48" s="281"/>
      <c r="C48" s="281"/>
      <c r="D48" s="281"/>
      <c r="E48" s="281"/>
      <c r="F48" s="281"/>
      <c r="G48" s="281"/>
      <c r="H48" s="281"/>
      <c r="I48" s="278"/>
      <c r="J48" s="278"/>
      <c r="K48" s="278"/>
      <c r="L48" s="278"/>
      <c r="M48" s="278"/>
      <c r="N48" s="278"/>
      <c r="O48" s="278"/>
      <c r="P48" s="278"/>
      <c r="Q48" s="278"/>
      <c r="R48" s="278"/>
      <c r="S48" s="278"/>
      <c r="T48" s="278"/>
      <c r="U48" s="278"/>
      <c r="V48" s="278"/>
      <c r="W48" s="278"/>
      <c r="X48" s="278"/>
      <c r="Y48" s="278"/>
      <c r="AB48" s="128"/>
    </row>
    <row r="49" spans="1:28" s="121" customFormat="1" ht="12.95" customHeight="1" x14ac:dyDescent="0.2">
      <c r="A49" s="296"/>
      <c r="B49" s="296"/>
      <c r="C49" s="296"/>
      <c r="D49" s="296"/>
      <c r="E49" s="296"/>
      <c r="F49" s="296"/>
      <c r="G49" s="296"/>
      <c r="H49" s="296"/>
      <c r="I49" s="296"/>
      <c r="J49" s="278"/>
      <c r="K49" s="278"/>
      <c r="L49" s="278"/>
      <c r="M49" s="278"/>
      <c r="N49" s="278"/>
      <c r="O49" s="278"/>
      <c r="P49" s="278"/>
      <c r="Q49" s="278"/>
      <c r="R49" s="278"/>
      <c r="S49" s="278"/>
      <c r="T49" s="278"/>
      <c r="U49" s="278"/>
      <c r="V49" s="278"/>
      <c r="W49" s="278"/>
      <c r="X49" s="278"/>
      <c r="Y49" s="278"/>
      <c r="AB49" s="128"/>
    </row>
    <row r="50" spans="1:28" x14ac:dyDescent="0.2">
      <c r="AB50" s="141"/>
    </row>
    <row r="51" spans="1:28" x14ac:dyDescent="0.2">
      <c r="AB51" s="143"/>
    </row>
    <row r="52" spans="1:28" x14ac:dyDescent="0.2">
      <c r="AB52" s="143"/>
    </row>
    <row r="53" spans="1:28" x14ac:dyDescent="0.2">
      <c r="AB53" s="143"/>
    </row>
    <row r="54" spans="1:28" x14ac:dyDescent="0.2">
      <c r="A54" s="297"/>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8"/>
      <c r="AB54" s="143"/>
    </row>
    <row r="55" spans="1:28" x14ac:dyDescent="0.2">
      <c r="AB55" s="143"/>
    </row>
  </sheetData>
  <printOptions horizontalCentered="1"/>
  <pageMargins left="0" right="0" top="0" bottom="0" header="0.31496062992126" footer="0.31496062992126"/>
  <pageSetup paperSize="9" scale="9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7370CDFDAF1942B8EB297029E79FC1" ma:contentTypeVersion="10" ma:contentTypeDescription="Create a new document." ma:contentTypeScope="" ma:versionID="d278db248ae01106883a9113b914d9e7">
  <xsd:schema xmlns:xsd="http://www.w3.org/2001/XMLSchema" xmlns:xs="http://www.w3.org/2001/XMLSchema" xmlns:p="http://schemas.microsoft.com/office/2006/metadata/properties" xmlns:ns3="d9b1854d-c6ec-4fb3-a011-29c6e65145b4" targetNamespace="http://schemas.microsoft.com/office/2006/metadata/properties" ma:root="true" ma:fieldsID="1389d3fec4ea1c62516718c77f5c1db6" ns3:_="">
    <xsd:import namespace="d9b1854d-c6ec-4fb3-a011-29c6e65145b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b1854d-c6ec-4fb3-a011-29c6e65145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95CF64-FBF6-4949-98F6-A6D5DC57ED0E}">
  <ds:schemaRefs>
    <ds:schemaRef ds:uri="http://schemas.microsoft.com/sharepoint/v3/contenttype/forms"/>
  </ds:schemaRefs>
</ds:datastoreItem>
</file>

<file path=customXml/itemProps2.xml><?xml version="1.0" encoding="utf-8"?>
<ds:datastoreItem xmlns:ds="http://schemas.openxmlformats.org/officeDocument/2006/customXml" ds:itemID="{1EF6E3D5-8875-471A-B01D-5B24BB83F382}">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d9b1854d-c6ec-4fb3-a011-29c6e65145b4"/>
    <ds:schemaRef ds:uri="http://www.w3.org/XML/1998/namespace"/>
    <ds:schemaRef ds:uri="http://purl.org/dc/dcmitype/"/>
  </ds:schemaRefs>
</ds:datastoreItem>
</file>

<file path=customXml/itemProps3.xml><?xml version="1.0" encoding="utf-8"?>
<ds:datastoreItem xmlns:ds="http://schemas.openxmlformats.org/officeDocument/2006/customXml" ds:itemID="{46792B15-653E-4D4A-8274-91AF5272D8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b1854d-c6ec-4fb3-a011-29c6e65145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16</vt:i4>
      </vt:variant>
    </vt:vector>
  </HeadingPairs>
  <TitlesOfParts>
    <vt:vector size="27" baseType="lpstr">
      <vt:lpstr>Instructions</vt:lpstr>
      <vt:lpstr>Summary</vt:lpstr>
      <vt:lpstr>Elemental Financial Summary</vt:lpstr>
      <vt:lpstr>Main Prelims Summary</vt:lpstr>
      <vt:lpstr>Main Prelims - MC</vt:lpstr>
      <vt:lpstr>Facilitating</vt:lpstr>
      <vt:lpstr>Sub&amp;Superstructure</vt:lpstr>
      <vt:lpstr>Services</vt:lpstr>
      <vt:lpstr>External Works</vt:lpstr>
      <vt:lpstr>VE Proposals</vt:lpstr>
      <vt:lpstr>Back Cover</vt:lpstr>
      <vt:lpstr>'Back Cover'!Print_Area</vt:lpstr>
      <vt:lpstr>'Elemental Financial Summary'!Print_Area</vt:lpstr>
      <vt:lpstr>'External Works'!Print_Area</vt:lpstr>
      <vt:lpstr>Facilitating!Print_Area</vt:lpstr>
      <vt:lpstr>Instructions!Print_Area</vt:lpstr>
      <vt:lpstr>'Main Prelims - MC'!Print_Area</vt:lpstr>
      <vt:lpstr>'Main Prelims Summary'!Print_Area</vt:lpstr>
      <vt:lpstr>Services!Print_Area</vt:lpstr>
      <vt:lpstr>'Sub&amp;Superstructure'!Print_Area</vt:lpstr>
      <vt:lpstr>Summary!Print_Area</vt:lpstr>
      <vt:lpstr>'VE Proposals'!Print_Area</vt:lpstr>
      <vt:lpstr>'External Works'!Print_Titles</vt:lpstr>
      <vt:lpstr>Facilitating!Print_Titles</vt:lpstr>
      <vt:lpstr>'Main Prelims - MC'!Print_Titles</vt:lpstr>
      <vt:lpstr>Services!Print_Titles</vt:lpstr>
      <vt:lpstr>'Sub&amp;Superstructure'!Print_Titles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Jomaica Rosales</dc:creator>
  <cp:lastModifiedBy>Rebecca Fish (UK SBS)</cp:lastModifiedBy>
  <cp:lastPrinted>2020-11-05T18:52:53Z</cp:lastPrinted>
  <dcterms:created xsi:type="dcterms:W3CDTF">2020-10-21T02:42:47Z</dcterms:created>
  <dcterms:modified xsi:type="dcterms:W3CDTF">2020-11-06T16:02:04Z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0x010100657370CDFDAF1942B8EB297029E79FC1</vt:lpwstr>
  </property>
</Properties>
</file>